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t kt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1">'Dramakan hosqer'!$A$1:$C$98</definedName>
    <definedName name="_xlnm.Print_Area" localSheetId="3">'Dramakani ham.'!$A$1:$F$83</definedName>
    <definedName name="_xlnm.Print_Area" localSheetId="4">'Dt kt'!$A$1:$E$67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" i="9" l="1"/>
  <c r="D7" i="10"/>
  <c r="D18" i="10"/>
  <c r="D17" i="10"/>
  <c r="D19" i="9"/>
  <c r="D18" i="9"/>
  <c r="C14" i="7"/>
  <c r="D28" i="19"/>
  <c r="C26" i="7"/>
  <c r="C28" i="7"/>
  <c r="D61" i="19"/>
  <c r="C27" i="7"/>
  <c r="D26" i="7"/>
  <c r="XFD27" i="19"/>
  <c r="XFD26" i="19"/>
  <c r="D25" i="19"/>
  <c r="XFD25" i="19" s="1"/>
  <c r="D12" i="11" l="1"/>
  <c r="E17" i="12"/>
  <c r="E18" i="12"/>
  <c r="E10" i="21"/>
  <c r="E9" i="21"/>
  <c r="C10" i="21"/>
  <c r="C9" i="21"/>
  <c r="D18" i="12"/>
  <c r="C94" i="7" l="1"/>
  <c r="C69" i="7" l="1"/>
  <c r="M8" i="12" l="1"/>
  <c r="M9" i="12"/>
  <c r="M10" i="12"/>
  <c r="M11" i="12"/>
  <c r="M12" i="12"/>
  <c r="M13" i="12"/>
  <c r="M14" i="12"/>
  <c r="M15" i="12"/>
  <c r="M16" i="12"/>
  <c r="M17" i="12"/>
  <c r="M18" i="12"/>
  <c r="M7" i="12"/>
  <c r="B55" i="10" l="1"/>
  <c r="B54" i="10"/>
  <c r="B69" i="10"/>
  <c r="D59" i="18" l="1"/>
  <c r="G54" i="18" s="1"/>
  <c r="D54" i="18"/>
  <c r="F54" i="18"/>
  <c r="D6" i="10"/>
  <c r="B55" i="9"/>
  <c r="B54" i="9"/>
  <c r="C70" i="7" l="1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I18" i="12"/>
  <c r="J18" i="12" s="1"/>
  <c r="I17" i="12"/>
  <c r="J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 l="1"/>
  <c r="D37" i="7" s="1"/>
  <c r="D70" i="19"/>
  <c r="E70" i="19" s="1"/>
  <c r="D27" i="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<sst xmlns="http://schemas.openxmlformats.org/spreadsheetml/2006/main" count="671" uniqueCount="287">
  <si>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</si>
  <si>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</si>
  <si>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</si>
  <si>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</si>
  <si>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</si>
  <si>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</si>
  <si>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</si>
  <si>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</si>
  <si>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</si>
  <si>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</si>
  <si>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</si>
  <si>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</si>
  <si>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</si>
  <si>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</si>
  <si>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</si>
  <si>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</si>
  <si>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</si>
  <si>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</si>
  <si>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</si>
  <si>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</si>
  <si>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</si>
  <si>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</si>
  <si>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</si>
  <si>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</si>
  <si>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</si>
  <si>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</si>
  <si>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</si>
  <si>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</si>
  <si>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</si>
  <si>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</si>
  <si>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</si>
  <si>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</si>
  <si>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</si>
  <si>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</si>
  <si>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</si>
  <si>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</si>
  <si>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</si>
  <si>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</si>
  <si>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</si>
  <si>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</si>
  <si>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</si>
  <si>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</si>
  <si>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</si>
  <si>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</si>
  <si>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</si>
  <si>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</si>
  <si>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</si>
  <si>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</si>
  <si>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</si>
  <si>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</si>
  <si>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</si>
  <si>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</si>
  <si>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</si>
  <si>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</si>
  <si>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</si>
  <si>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</si>
  <si>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</si>
  <si>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</si>
  <si>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</si>
  <si>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</si>
  <si>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</si>
  <si>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</si>
  <si>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</si>
  <si>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</si>
  <si>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</si>
  <si>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</si>
  <si>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</si>
  <si>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</si>
  <si>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</si>
  <si>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</si>
  <si>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</si>
  <si>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</si>
  <si>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</si>
  <si>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</si>
  <si>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</si>
  <si>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</si>
  <si>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</si>
  <si>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</si>
  <si>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</si>
  <si>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</si>
  <si>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</si>
  <si>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</si>
  <si>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</si>
  <si>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</si>
  <si>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</si>
  <si>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</si>
  <si>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</si>
  <si>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</si>
  <si>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</si>
  <si>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</si>
  <si>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</si>
  <si>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</si>
  <si>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</si>
  <si>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</si>
  <si>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</si>
  <si>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</si>
  <si>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</si>
  <si>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</si>
  <si>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</si>
  <si>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</si>
  <si>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</si>
  <si>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</si>
  <si>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</si>
  <si>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</si>
  <si>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</si>
  <si>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</si>
  <si>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</si>
  <si>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</si>
  <si>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</si>
  <si>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</si>
  <si>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</si>
  <si>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</si>
  <si>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</si>
  <si>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</si>
  <si>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</si>
  <si>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</si>
  <si>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</si>
  <si>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</si>
  <si>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</si>
  <si>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</si>
  <si>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</si>
  <si>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</si>
  <si>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</si>
  <si>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</si>
  <si>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</si>
  <si>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</si>
  <si>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</si>
  <si>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</si>
  <si>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</si>
  <si>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</si>
  <si>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</si>
  <si>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</si>
  <si>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</si>
  <si>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</si>
  <si>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</si>
  <si>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</si>
  <si>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</si>
  <si>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</si>
  <si>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</si>
  <si>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</si>
  <si>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</si>
  <si>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</si>
  <si>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</si>
  <si>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</si>
  <si>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</si>
  <si>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</si>
  <si>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</si>
  <si>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</si>
  <si>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</si>
  <si>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</si>
  <si>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</si>
  <si>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</si>
  <si>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</si>
  <si>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</si>
  <si>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</si>
  <si>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</si>
  <si>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</si>
  <si>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</si>
  <si>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</si>
  <si>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</si>
  <si>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</si>
  <si>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</si>
  <si>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</si>
  <si>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</si>
  <si>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</si>
  <si>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</si>
  <si>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</si>
  <si>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</si>
  <si>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</si>
  <si>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</si>
  <si>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</si>
  <si>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</si>
  <si>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</si>
  <si>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</si>
  <si>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</si>
  <si>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</si>
  <si>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</si>
  <si>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</si>
  <si>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</si>
  <si>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</si>
  <si>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</si>
  <si>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</si>
  <si>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</si>
  <si>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</si>
  <si>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</si>
  <si>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</si>
  <si>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</si>
  <si>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</si>
  <si>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</si>
  <si>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</si>
  <si>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</si>
  <si>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</si>
  <si>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</si>
  <si>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</si>
  <si>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</si>
  <si>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</si>
  <si>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</si>
  <si>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</si>
  <si>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</si>
  <si>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</si>
  <si>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</si>
  <si>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</si>
  <si>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</si>
  <si>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</si>
  <si>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</si>
  <si>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</si>
  <si>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</si>
  <si>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</si>
  <si>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</si>
  <si>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</si>
  <si>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</si>
  <si>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</si>
  <si>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</si>
  <si>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</si>
  <si>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</si>
  <si>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</si>
  <si>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</si>
  <si>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</si>
  <si>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</si>
  <si>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</si>
  <si>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</si>
  <si>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</si>
  <si>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</si>
  <si>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</si>
  <si>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</si>
  <si>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</si>
  <si>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</si>
  <si>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</si>
  <si>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</si>
  <si>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</si>
  <si>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</si>
  <si>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</si>
  <si>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</si>
  <si>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</si>
  <si>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</si>
  <si>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</si>
  <si>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</si>
  <si>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</si>
  <si>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</si>
  <si>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</si>
  <si>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</si>
  <si>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</si>
  <si>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</si>
  <si>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</si>
  <si>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</si>
  <si>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</si>
  <si>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</si>
  <si>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</si>
  <si>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</si>
  <si>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</si>
  <si>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</si>
  <si>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</si>
  <si>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</si>
  <si>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</si>
  <si>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</si>
  <si>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</si>
  <si>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</si>
  <si>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</si>
  <si>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</si>
  <si>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</si>
  <si>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</si>
  <si>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</si>
  <si>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</si>
  <si>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</si>
  <si>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</si>
  <si>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</si>
  <si>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</si>
  <si>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</si>
  <si>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</si>
  <si>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</si>
  <si>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</si>
  <si>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</si>
  <si>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</si>
  <si>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</si>
  <si>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</si>
  <si>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</si>
  <si>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հ․127 մսուր-մանկապարտեզ» ՀՈԱԿ-ի </t>
  </si>
  <si>
    <t>Գ. Սարոյան</t>
  </si>
  <si>
    <t>Հ. Մելիքյան</t>
  </si>
  <si>
    <t>Համակարգիչ</t>
  </si>
  <si>
    <t>Գազօջախի վերանորոգում</t>
  </si>
  <si>
    <t>Աշխատավարձի գծով</t>
  </si>
  <si>
    <t xml:space="preserve">Հավելված 243  </t>
  </si>
  <si>
    <t xml:space="preserve">Հավելված 244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</si>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</sst>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5" zoomScaleSheetLayoutView="100" workbookViewId="0">
      <selection activeCell="B57" sqref="B57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7"/>
      <c r="D1" s="47" t="s">
        <v>282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t="14.25" hidden="1" customHeight="1" x14ac:dyDescent="0.2">
      <c r="C6" s="48"/>
      <c r="D6" s="46"/>
      <c r="E6" s="49"/>
    </row>
    <row r="7" spans="1:13" ht="20.25" x14ac:dyDescent="0.2">
      <c r="A7" s="533" t="s">
        <v>44</v>
      </c>
      <c r="B7" s="533"/>
      <c r="C7" s="533"/>
      <c r="D7" s="533"/>
      <c r="E7" s="50"/>
    </row>
    <row r="8" spans="1:13" ht="20.25" x14ac:dyDescent="0.2">
      <c r="A8" s="534" t="s">
        <v>276</v>
      </c>
      <c r="B8" s="534"/>
      <c r="C8" s="534"/>
      <c r="D8" s="534"/>
    </row>
    <row r="9" spans="1:13" x14ac:dyDescent="0.2">
      <c r="A9" s="535" t="s">
        <v>250</v>
      </c>
      <c r="B9" s="535"/>
      <c r="C9" s="535"/>
      <c r="D9" s="535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45881</v>
      </c>
      <c r="E12" s="55">
        <v>1467.1</v>
      </c>
    </row>
    <row r="13" spans="1:13" s="3" customFormat="1" hidden="1" x14ac:dyDescent="0.2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2</v>
      </c>
      <c r="B19" s="190" t="s">
        <v>129</v>
      </c>
      <c r="C19" s="61"/>
      <c r="D19" s="296">
        <f>SUM(D20:D21)</f>
        <v>750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8">
        <f>+D67</f>
        <v>750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3</v>
      </c>
      <c r="B22" s="192" t="s">
        <v>10</v>
      </c>
      <c r="C22" s="61"/>
      <c r="D22" s="294">
        <v>4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284</v>
      </c>
      <c r="C25" s="63"/>
      <c r="D25" s="294">
        <f>SUM(D26:D27)</f>
        <v>22.3</v>
      </c>
      <c r="E25" s="27"/>
      <c r="F25" s="2"/>
      <c r="G25" s="2"/>
      <c r="H25" s="2"/>
      <c r="I25" s="2"/>
      <c r="J25" s="2"/>
      <c r="K25" s="2"/>
      <c r="L25" s="2"/>
      <c r="M25" s="2"/>
      <c r="XFD25" s="531">
        <f>SUM(A25:XFC25)</f>
        <v>26.3</v>
      </c>
    </row>
    <row r="26" spans="1:23 16384:16384" s="3" customFormat="1" ht="16.5" hidden="1" x14ac:dyDescent="0.2">
      <c r="A26" s="195">
        <v>5.0999999999999996</v>
      </c>
      <c r="B26" s="40" t="s">
        <v>285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286</v>
      </c>
      <c r="C27" s="63"/>
      <c r="D27" s="308">
        <v>22.3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26.4</v>
      </c>
    </row>
    <row r="28" spans="1:23 16384:16384" x14ac:dyDescent="0.2">
      <c r="A28" s="56"/>
      <c r="B28" s="65" t="s">
        <v>31</v>
      </c>
      <c r="C28" s="58"/>
      <c r="D28" s="365">
        <f>SUM(D12:D19,D22:D25)</f>
        <v>46657.3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281</v>
      </c>
      <c r="C31" s="61"/>
      <c r="D31" s="296">
        <f>+Ashkhatavardz!M11-'Dramakan hosqer'!C85</f>
        <v>28709.7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7417.3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1062.0999999999999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1164.0999999999999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185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28.8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15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179.6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68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54</v>
      </c>
      <c r="E43" s="9"/>
      <c r="F43" s="2"/>
      <c r="G43" s="2"/>
      <c r="H43" s="2"/>
      <c r="I43" s="2"/>
      <c r="J43" s="2"/>
      <c r="K43" s="2"/>
      <c r="L43" s="2"/>
      <c r="M43" s="2"/>
      <c r="P43" s="536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7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322.2</v>
      </c>
      <c r="E45" s="55" t="s">
        <v>229</v>
      </c>
      <c r="J45" s="356">
        <v>4</v>
      </c>
      <c r="K45" s="111" t="s">
        <v>203</v>
      </c>
      <c r="L45" s="358">
        <v>147</v>
      </c>
      <c r="M45" s="111" t="s">
        <v>204</v>
      </c>
      <c r="N45" s="357">
        <f>+J45*L45/12*2</f>
        <v>98</v>
      </c>
      <c r="O45" s="48" t="s">
        <v>228</v>
      </c>
      <c r="P45" s="409">
        <v>224.2</v>
      </c>
      <c r="Q45" s="7" t="s">
        <v>204</v>
      </c>
      <c r="R45" s="407">
        <f>+N45+P45</f>
        <v>322.2</v>
      </c>
    </row>
    <row r="46" spans="1:23" x14ac:dyDescent="0.2">
      <c r="A46" s="189">
        <v>10</v>
      </c>
      <c r="B46" s="190" t="s">
        <v>25</v>
      </c>
      <c r="C46" s="61"/>
      <c r="D46" s="294">
        <v>150</v>
      </c>
      <c r="E46" s="55"/>
    </row>
    <row r="47" spans="1:23" hidden="1" x14ac:dyDescent="0.2">
      <c r="A47" s="189">
        <v>12</v>
      </c>
      <c r="B47" s="227" t="s">
        <v>78</v>
      </c>
      <c r="C47" s="61"/>
      <c r="D47" s="294"/>
      <c r="E47" s="55"/>
    </row>
    <row r="48" spans="1:23" x14ac:dyDescent="0.2">
      <c r="A48" s="189">
        <v>11</v>
      </c>
      <c r="B48" s="190" t="s">
        <v>51</v>
      </c>
      <c r="C48" s="61"/>
      <c r="D48" s="294">
        <v>20</v>
      </c>
      <c r="E48" s="55"/>
    </row>
    <row r="49" spans="1:6" x14ac:dyDescent="0.2">
      <c r="A49" s="189">
        <v>12</v>
      </c>
      <c r="B49" s="190" t="s">
        <v>124</v>
      </c>
      <c r="C49" s="61"/>
      <c r="D49" s="294">
        <v>20</v>
      </c>
      <c r="E49" s="55"/>
    </row>
    <row r="50" spans="1:6" x14ac:dyDescent="0.2">
      <c r="A50" s="189">
        <v>13</v>
      </c>
      <c r="B50" s="190" t="s">
        <v>125</v>
      </c>
      <c r="C50" s="61"/>
      <c r="D50" s="294">
        <v>110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212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184.8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80</v>
      </c>
      <c r="E55" s="55"/>
    </row>
    <row r="56" spans="1:6" x14ac:dyDescent="0.2">
      <c r="A56" s="189">
        <v>17</v>
      </c>
      <c r="B56" s="190" t="s">
        <v>79</v>
      </c>
      <c r="C56" s="61"/>
      <c r="D56" s="530">
        <v>28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20</v>
      </c>
      <c r="B59" s="190" t="s">
        <v>126</v>
      </c>
      <c r="C59" s="61"/>
      <c r="D59" s="294">
        <v>11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21</v>
      </c>
      <c r="B61" s="190" t="s">
        <v>67</v>
      </c>
      <c r="C61" s="61"/>
      <c r="D61" s="294">
        <f>+D27</f>
        <v>22.3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160</v>
      </c>
      <c r="C63" s="61"/>
      <c r="D63" s="294"/>
      <c r="E63" s="55"/>
    </row>
    <row r="64" spans="1:6" hidden="1" x14ac:dyDescent="0.2">
      <c r="A64" s="189">
        <v>29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750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v>750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5867.4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46657.3</v>
      </c>
      <c r="E70" s="362">
        <f>+D28-D70</f>
        <v>0</v>
      </c>
    </row>
    <row r="71" spans="1:14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9" t="s">
        <v>277</v>
      </c>
      <c r="D72" s="220"/>
      <c r="E72" s="55"/>
    </row>
    <row r="73" spans="1:14" hidden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9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6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9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D49" sqref="D1:H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0" t="s">
        <v>44</v>
      </c>
      <c r="B7" s="540"/>
      <c r="C7" s="540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4" t="str">
        <f>+'Ekamut-caxs'!A8:D8</f>
        <v xml:space="preserve">«Երևանի հ․127 մսուր-մանկապարտեզ» ՀՈԱԿ-ի </v>
      </c>
      <c r="B8" s="534"/>
      <c r="C8" s="534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5" t="s">
        <v>253</v>
      </c>
      <c r="B9" s="535"/>
      <c r="C9" s="535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336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ham.'!D6</f>
        <v>581.79999999999995</v>
      </c>
      <c r="D13" s="538" t="s">
        <v>239</v>
      </c>
      <c r="E13" s="539"/>
      <c r="F13" s="360"/>
      <c r="G13" s="360"/>
      <c r="H13" s="359">
        <v>0</v>
      </c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45907.3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25" x14ac:dyDescent="0.3">
      <c r="A15" s="79">
        <v>1</v>
      </c>
      <c r="B15" s="326" t="s">
        <v>121</v>
      </c>
      <c r="C15" s="328">
        <f>+'Ekamut-caxs'!$D12</f>
        <v>45881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25" hidden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25" hidden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25" hidden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25" x14ac:dyDescent="0.3">
      <c r="A23" s="79">
        <v>2</v>
      </c>
      <c r="B23" s="326" t="s">
        <v>10</v>
      </c>
      <c r="C23" s="328">
        <f>+'Ekamut-caxs'!D22</f>
        <v>4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7.25" hidden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7.25" hidden="1" x14ac:dyDescent="0.3">
      <c r="A25" s="79">
        <v>11</v>
      </c>
      <c r="B25" s="332"/>
      <c r="C25" s="327"/>
      <c r="D25" s="492" t="s">
        <v>196</v>
      </c>
      <c r="E25" s="124"/>
      <c r="F25" s="124"/>
      <c r="G25" s="124"/>
      <c r="H25" s="49"/>
    </row>
    <row r="26" spans="1:11" s="94" customFormat="1" ht="16.5" customHeight="1" x14ac:dyDescent="0.3">
      <c r="A26" s="79">
        <v>3</v>
      </c>
      <c r="B26" s="329" t="s">
        <v>284</v>
      </c>
      <c r="C26" s="328">
        <f>+'Ekamut-caxs'!D25</f>
        <v>22.3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2">
        <v>4.0999999999999996</v>
      </c>
      <c r="B27" s="33" t="s">
        <v>285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4.25" x14ac:dyDescent="0.25">
      <c r="A28" s="532">
        <v>3.1</v>
      </c>
      <c r="B28" s="33" t="s">
        <v>286</v>
      </c>
      <c r="C28" s="341">
        <f>+'Ekamut-caxs'!D27</f>
        <v>22.3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40599.700000000004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40285.700000000004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281</v>
      </c>
      <c r="C31" s="328">
        <f>+'Ekamut-caxs'!D31</f>
        <v>28709.7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7417.3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1062.0999999999999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1164.0999999999999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185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28.8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15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179.6</v>
      </c>
      <c r="D40" s="136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8.1</v>
      </c>
      <c r="B41" s="33" t="s">
        <v>21</v>
      </c>
      <c r="C41" s="341">
        <f>+'Ekamut-caxs'!D41</f>
        <v>57.6</v>
      </c>
    </row>
    <row r="42" spans="1:11" x14ac:dyDescent="0.25">
      <c r="A42" s="28">
        <v>8.1999999999999993</v>
      </c>
      <c r="B42" s="33" t="s">
        <v>22</v>
      </c>
      <c r="C42" s="341">
        <f>+'Ekamut-caxs'!D42</f>
        <v>68</v>
      </c>
    </row>
    <row r="43" spans="1:11" x14ac:dyDescent="0.25">
      <c r="A43" s="28">
        <v>8.3000000000000007</v>
      </c>
      <c r="B43" s="33" t="s">
        <v>23</v>
      </c>
      <c r="C43" s="341">
        <f>+'Ekamut-caxs'!D43</f>
        <v>54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322.2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 x14ac:dyDescent="0.3">
      <c r="A47" s="79">
        <v>12</v>
      </c>
      <c r="B47" s="334" t="s">
        <v>78</v>
      </c>
      <c r="C47" s="327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11</v>
      </c>
      <c r="B48" s="329" t="s">
        <v>51</v>
      </c>
      <c r="C48" s="328">
        <f>+'Ekamut-caxs'!D48</f>
        <v>20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12</v>
      </c>
      <c r="B49" s="329" t="s">
        <v>124</v>
      </c>
      <c r="C49" s="328">
        <f>+'Ekamut-caxs'!D49</f>
        <v>20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110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212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184.8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80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28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20</v>
      </c>
      <c r="B59" s="329" t="s">
        <v>126</v>
      </c>
      <c r="C59" s="328">
        <f>+'Ekamut-caxs'!D59</f>
        <v>11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21</v>
      </c>
      <c r="B61" s="329" t="s">
        <v>67</v>
      </c>
      <c r="C61" s="328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17.25" x14ac:dyDescent="0.3">
      <c r="A66" s="79">
        <v>22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x14ac:dyDescent="0.25">
      <c r="A69" s="15">
        <v>22.1</v>
      </c>
      <c r="B69" s="122" t="s">
        <v>88</v>
      </c>
      <c r="C69" s="301">
        <f>+'Ekamut-caxs'!D68</f>
        <v>20</v>
      </c>
    </row>
    <row r="70" spans="1:11" s="119" customFormat="1" ht="17.25" customHeight="1" x14ac:dyDescent="0.3">
      <c r="A70" s="90">
        <v>23</v>
      </c>
      <c r="B70" s="335" t="s">
        <v>40</v>
      </c>
      <c r="C70" s="328">
        <f>+'Dt kt'!D59-'Dt kt'!D54</f>
        <v>245.79999999999998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314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314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 x14ac:dyDescent="0.3">
      <c r="A74" s="90">
        <v>1.1000000000000001</v>
      </c>
      <c r="B74" s="339" t="s">
        <v>90</v>
      </c>
      <c r="C74" s="327">
        <v>6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 x14ac:dyDescent="0.35">
      <c r="A75" s="90">
        <v>1.2</v>
      </c>
      <c r="B75" s="339" t="s">
        <v>91</v>
      </c>
      <c r="C75" s="327">
        <v>308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5889.4000000000015</v>
      </c>
      <c r="D87" s="538" t="s">
        <v>206</v>
      </c>
      <c r="E87" s="539"/>
      <c r="F87" s="360"/>
      <c r="G87" s="360"/>
      <c r="H87" s="359">
        <v>0</v>
      </c>
      <c r="I87" s="120"/>
      <c r="J87" s="120"/>
      <c r="K87" s="120"/>
    </row>
    <row r="88" spans="1:11" s="101" customFormat="1" ht="45" customHeight="1" x14ac:dyDescent="0.3">
      <c r="A88" s="107"/>
      <c r="B88" s="108"/>
      <c r="D88" s="373">
        <v>1467.1</v>
      </c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9" t="str">
        <f>+'Ekamut-caxs'!C72</f>
        <v>Գ. Սարոյան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0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1" t="str">
        <f>+'Ekamut-caxs'!C74</f>
        <v>Հ. Մելիքյան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0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hidden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3" zoomScaleSheetLayoutView="100" workbookViewId="0">
      <selection activeCell="D60" sqref="D60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2" t="s">
        <v>58</v>
      </c>
      <c r="B1" s="542"/>
      <c r="C1" s="542"/>
      <c r="D1" s="542"/>
      <c r="E1" s="542"/>
      <c r="F1" s="542"/>
    </row>
    <row r="2" spans="1:18" s="23" customFormat="1" ht="25.5" customHeight="1" x14ac:dyDescent="0.2">
      <c r="A2" s="541" t="str">
        <f>+'Ekamut-caxs'!A8:D8</f>
        <v xml:space="preserve">«Երևանի հ․127 մսուր-մանկապարտեզ» ՀՈԱԿ-ի </v>
      </c>
      <c r="B2" s="541"/>
      <c r="C2" s="541"/>
      <c r="D2" s="541"/>
      <c r="E2" s="541"/>
      <c r="F2" s="54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5" t="s">
        <v>254</v>
      </c>
      <c r="B3" s="545"/>
      <c r="C3" s="545"/>
      <c r="D3" s="545"/>
      <c r="E3" s="545"/>
      <c r="F3" s="545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41500.400000000001</v>
      </c>
      <c r="D6" s="363">
        <f>SUM(D7:D14,D17:D18)</f>
        <v>46657.3</v>
      </c>
      <c r="E6" s="363">
        <f t="shared" ref="E6:E60" si="0">D6-C6</f>
        <v>5156.9000000000015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38881</v>
      </c>
      <c r="D7" s="343">
        <f>+'Ekamut-caxs'!D12</f>
        <v>45881</v>
      </c>
      <c r="E7" s="343">
        <f t="shared" si="0"/>
        <v>7000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>
        <v>1933</v>
      </c>
      <c r="D11" s="343">
        <f>+'Ekamut-caxs'!D16</f>
        <v>0</v>
      </c>
      <c r="E11" s="343">
        <f t="shared" si="0"/>
        <v>-1933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676.4</v>
      </c>
      <c r="D14" s="346">
        <f>SUM(D15:D16)</f>
        <v>750</v>
      </c>
      <c r="E14" s="343">
        <f t="shared" si="0"/>
        <v>73.600000000000023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676.4</v>
      </c>
      <c r="D15" s="298">
        <f>+'Ekamut-caxs'!D20</f>
        <v>750</v>
      </c>
      <c r="E15" s="298">
        <f t="shared" si="0"/>
        <v>73.600000000000023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10</v>
      </c>
      <c r="D17" s="343">
        <f>+'Ekamut-caxs'!D22</f>
        <v>4</v>
      </c>
      <c r="E17" s="343">
        <f t="shared" si="0"/>
        <v>-6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 t="s">
        <v>284</v>
      </c>
      <c r="C18" s="344"/>
      <c r="D18" s="342">
        <f>+'Ekamut-caxs'!D25</f>
        <v>22.3</v>
      </c>
      <c r="E18" s="342">
        <f>D18-C18</f>
        <v>22.3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40" t="s">
        <v>286</v>
      </c>
      <c r="C19" s="344"/>
      <c r="D19" s="342">
        <f>+'Ekamut-caxs'!D27</f>
        <v>22.3</v>
      </c>
      <c r="E19" s="342">
        <f>D19-C19</f>
        <v>22.3</v>
      </c>
      <c r="F19" s="344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41500.415000000008</v>
      </c>
      <c r="D20" s="364">
        <f>SUM(D21,D24:D30,D34:D56,D58:D59)</f>
        <v>46657.3</v>
      </c>
      <c r="E20" s="363">
        <f t="shared" si="0"/>
        <v>5156.8849999999948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29220.400000000001</v>
      </c>
      <c r="D21" s="346">
        <f>+'Ekamut-caxs'!D31</f>
        <v>28709.7</v>
      </c>
      <c r="E21" s="343">
        <f t="shared" si="0"/>
        <v>-510.70000000000073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7729.3</v>
      </c>
      <c r="D24" s="346">
        <f>+'Ekamut-caxs'!D34</f>
        <v>7417.3</v>
      </c>
      <c r="E24" s="343">
        <f t="shared" si="0"/>
        <v>-312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858.3</v>
      </c>
      <c r="D25" s="346">
        <f>+'Ekamut-caxs'!D35</f>
        <v>1062.0999999999999</v>
      </c>
      <c r="E25" s="343">
        <f t="shared" si="0"/>
        <v>203.79999999999995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779.9</v>
      </c>
      <c r="D26" s="346">
        <f>+'Ekamut-caxs'!D36</f>
        <v>1164.0999999999999</v>
      </c>
      <c r="E26" s="343">
        <f t="shared" si="0"/>
        <v>384.19999999999993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465.7</v>
      </c>
      <c r="D27" s="346">
        <f>+'Ekamut-caxs'!D37</f>
        <v>185</v>
      </c>
      <c r="E27" s="343">
        <f t="shared" si="0"/>
        <v>-280.7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28.815000000000001</v>
      </c>
      <c r="D28" s="346">
        <f>+'Ekamut-caxs'!D38</f>
        <v>28.8</v>
      </c>
      <c r="E28" s="343">
        <f t="shared" si="0"/>
        <v>-1.5000000000000568E-2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15</v>
      </c>
      <c r="D29" s="346">
        <f>+'Ekamut-caxs'!D39</f>
        <v>15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156.6</v>
      </c>
      <c r="D30" s="346">
        <f>SUM(D31:D33)</f>
        <v>179.6</v>
      </c>
      <c r="E30" s="343">
        <f t="shared" si="0"/>
        <v>23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45</v>
      </c>
      <c r="D32" s="348">
        <f>+'Ekamut-caxs'!D42</f>
        <v>68</v>
      </c>
      <c r="E32" s="298">
        <f t="shared" si="0"/>
        <v>23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54</v>
      </c>
      <c r="D33" s="348">
        <f>+'Ekamut-caxs'!D43</f>
        <v>54</v>
      </c>
      <c r="E33" s="298">
        <f t="shared" si="0"/>
        <v>0</v>
      </c>
      <c r="F33" s="297"/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588</v>
      </c>
      <c r="D35" s="346">
        <f>+'Ekamut-caxs'!D45</f>
        <v>322.2</v>
      </c>
      <c r="E35" s="343">
        <f t="shared" si="0"/>
        <v>-265.8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250</v>
      </c>
      <c r="D36" s="346">
        <f>+'Ekamut-caxs'!D46</f>
        <v>150</v>
      </c>
      <c r="E36" s="343">
        <f t="shared" si="0"/>
        <v>-100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200</v>
      </c>
      <c r="D37" s="346">
        <f>+'Ekamut-caxs'!D47</f>
        <v>0</v>
      </c>
      <c r="E37" s="343">
        <f t="shared" si="0"/>
        <v>-200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50</v>
      </c>
      <c r="D38" s="346">
        <f>+'Ekamut-caxs'!D48</f>
        <v>20</v>
      </c>
      <c r="E38" s="343">
        <f t="shared" si="0"/>
        <v>-30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>
        <v>50</v>
      </c>
      <c r="D39" s="346">
        <f>+'Ekamut-caxs'!D49</f>
        <v>20</v>
      </c>
      <c r="E39" s="343">
        <f>D39-C39</f>
        <v>-30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110</v>
      </c>
      <c r="D40" s="346">
        <f>+'Ekamut-caxs'!D50</f>
        <v>110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/>
      <c r="D41" s="346">
        <f>+'Ekamut-caxs'!D51</f>
        <v>212</v>
      </c>
      <c r="E41" s="343">
        <f t="shared" si="0"/>
        <v>212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84</v>
      </c>
      <c r="D42" s="346">
        <f>+'Ekamut-caxs'!D52</f>
        <v>184.8</v>
      </c>
      <c r="E42" s="343">
        <f>D42-C42</f>
        <v>100.80000000000001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80</v>
      </c>
      <c r="D45" s="346">
        <f>+'Ekamut-caxs'!D55</f>
        <v>80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40</v>
      </c>
      <c r="D46" s="346">
        <f>+'Ekamut-caxs'!D56</f>
        <v>28</v>
      </c>
      <c r="E46" s="343">
        <f t="shared" si="0"/>
        <v>-12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11</v>
      </c>
      <c r="E49" s="343">
        <f t="shared" si="1"/>
        <v>11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22.3</v>
      </c>
      <c r="E51" s="343">
        <f t="shared" si="1"/>
        <v>22.3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v>676.4</v>
      </c>
      <c r="D56" s="346">
        <f>+'Ekamut-caxs'!D66</f>
        <v>750</v>
      </c>
      <c r="E56" s="343">
        <f t="shared" si="1"/>
        <v>73.600000000000023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676.4</v>
      </c>
      <c r="D57" s="348">
        <f>+'Ekamut-caxs'!D67</f>
        <v>750</v>
      </c>
      <c r="E57" s="298">
        <f t="shared" si="1"/>
        <v>73.600000000000023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/>
      <c r="D59" s="346">
        <f>+'Ekamut-caxs'!D69</f>
        <v>5867.4</v>
      </c>
      <c r="E59" s="343">
        <f t="shared" si="1"/>
        <v>5867.4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-1.5000000006693881E-2</v>
      </c>
      <c r="D60" s="363">
        <f>D6-D20</f>
        <v>0</v>
      </c>
      <c r="E60" s="363">
        <f t="shared" si="0"/>
        <v>1.5000000006693881E-2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4" t="str">
        <f>+'Ekamut-caxs'!C72</f>
        <v>Գ. Սարոյան</v>
      </c>
      <c r="E62" s="544"/>
      <c r="F62" s="491"/>
      <c r="G62" s="27"/>
    </row>
    <row r="63" spans="1:18" ht="9.75" customHeight="1" x14ac:dyDescent="0.2">
      <c r="B63" s="43"/>
      <c r="C63" s="40"/>
      <c r="D63" s="543" t="s">
        <v>5</v>
      </c>
      <c r="E63" s="543"/>
      <c r="F63" s="501"/>
      <c r="G63" s="27"/>
    </row>
    <row r="64" spans="1:18" ht="24.75" customHeight="1" x14ac:dyDescent="0.2">
      <c r="B64" s="41" t="s">
        <v>6</v>
      </c>
      <c r="C64" s="42"/>
      <c r="D64" s="544" t="str">
        <f>+'Ekamut-caxs'!C74</f>
        <v>Հ. Մելիքյան</v>
      </c>
      <c r="E64" s="544"/>
      <c r="F64" s="491"/>
      <c r="G64" s="27"/>
    </row>
    <row r="65" spans="1:7" ht="11.25" customHeight="1" x14ac:dyDescent="0.2">
      <c r="B65" s="40"/>
      <c r="C65" s="40"/>
      <c r="D65" s="543" t="s">
        <v>5</v>
      </c>
      <c r="E65" s="543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1" zoomScaleSheetLayoutView="100" workbookViewId="0">
      <selection activeCell="D60" sqref="D60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2" t="s">
        <v>85</v>
      </c>
      <c r="B1" s="542"/>
      <c r="C1" s="542"/>
      <c r="D1" s="542"/>
      <c r="E1" s="542"/>
      <c r="F1" s="542"/>
    </row>
    <row r="2" spans="1:20" s="23" customFormat="1" ht="26.25" customHeight="1" x14ac:dyDescent="0.3">
      <c r="A2" s="534" t="str">
        <f>+'Ekamut-caxs'!A8:D8</f>
        <v xml:space="preserve">«Երևանի հ․127 մսուր-մանկապարտեզ» ՀՈԱԿ-ի </v>
      </c>
      <c r="B2" s="534"/>
      <c r="C2" s="534"/>
      <c r="D2" s="534"/>
      <c r="E2" s="534"/>
      <c r="F2" s="534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5" t="s">
        <v>255</v>
      </c>
      <c r="B3" s="545"/>
      <c r="C3" s="545"/>
      <c r="D3" s="545"/>
      <c r="E3" s="545"/>
      <c r="F3" s="545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581.79999999999995</v>
      </c>
      <c r="D6" s="300">
        <f>+C6</f>
        <v>581.79999999999995</v>
      </c>
      <c r="E6" s="337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40824</v>
      </c>
      <c r="D7" s="337">
        <f>SUM(D8,D9:D17)</f>
        <v>45907.3</v>
      </c>
      <c r="E7" s="337">
        <f>D7-C7</f>
        <v>5083.3000000000029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38881</v>
      </c>
      <c r="D8" s="328">
        <f>+'Dramakan hosqer'!C15</f>
        <v>45881</v>
      </c>
      <c r="E8" s="328">
        <f>D8-C8</f>
        <v>7000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>
        <v>1933</v>
      </c>
      <c r="D12" s="328">
        <f>+'Dramakan hosqer'!C19</f>
        <v>0</v>
      </c>
      <c r="E12" s="328">
        <f t="shared" si="0"/>
        <v>-1933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10</v>
      </c>
      <c r="D16" s="328">
        <f>+'Dramakan hosqer'!C23</f>
        <v>4</v>
      </c>
      <c r="E16" s="328">
        <f>D16-C16</f>
        <v>-6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 t="s">
        <v>284</v>
      </c>
      <c r="C17" s="327"/>
      <c r="D17" s="327">
        <f>+'Dramakan hosqer'!C26</f>
        <v>22.3</v>
      </c>
      <c r="E17" s="327">
        <f t="shared" si="0"/>
        <v>22.3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40" t="s">
        <v>286</v>
      </c>
      <c r="C18" s="327"/>
      <c r="D18" s="327">
        <f>+'Ekamut-caxs'!D27</f>
        <v>22.3</v>
      </c>
      <c r="E18" s="327">
        <f>D18-C18</f>
        <v>22.3</v>
      </c>
      <c r="F18" s="507"/>
      <c r="G18" s="493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41405.80000000001</v>
      </c>
      <c r="D19" s="337">
        <f>+D20+D62+D74</f>
        <v>40599.700000000004</v>
      </c>
      <c r="E19" s="337">
        <f t="shared" si="0"/>
        <v>-806.10000000000582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41069.80000000001</v>
      </c>
      <c r="D20" s="337">
        <f>SUM(D21,D24:D30,D34:D56,D60:D61)</f>
        <v>40285.700000000004</v>
      </c>
      <c r="E20" s="337">
        <f t="shared" si="0"/>
        <v>-784.10000000000582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29220.400000000001</v>
      </c>
      <c r="D21" s="328">
        <f>+'Dramakan hosqer'!C31</f>
        <v>28709.7</v>
      </c>
      <c r="E21" s="328">
        <f t="shared" si="0"/>
        <v>-510.70000000000073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08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8"/>
    </row>
    <row r="24" spans="1:20" s="76" customFormat="1" ht="18" customHeight="1" x14ac:dyDescent="0.3">
      <c r="A24" s="79">
        <v>2</v>
      </c>
      <c r="B24" s="329" t="s">
        <v>16</v>
      </c>
      <c r="C24" s="327">
        <v>7729.3</v>
      </c>
      <c r="D24" s="328">
        <f>+'Dramakan hosqer'!C34</f>
        <v>7417.3</v>
      </c>
      <c r="E24" s="328">
        <f t="shared" si="0"/>
        <v>-312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858.3</v>
      </c>
      <c r="D25" s="328">
        <f>+'Dramakan hosqer'!C35</f>
        <v>1062.0999999999999</v>
      </c>
      <c r="E25" s="328">
        <f t="shared" si="0"/>
        <v>203.79999999999995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779.9</v>
      </c>
      <c r="D26" s="328">
        <f>+'Dramakan hosqer'!C36</f>
        <v>1164.0999999999999</v>
      </c>
      <c r="E26" s="328">
        <f t="shared" si="0"/>
        <v>384.19999999999993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465.7</v>
      </c>
      <c r="D27" s="328">
        <f>+'Dramakan hosqer'!C37</f>
        <v>185</v>
      </c>
      <c r="E27" s="328">
        <f t="shared" si="0"/>
        <v>-280.7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28.8</v>
      </c>
      <c r="D28" s="328">
        <f>+'Dramakan hosqer'!C38</f>
        <v>28.8</v>
      </c>
      <c r="E28" s="328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15</v>
      </c>
      <c r="D29" s="328">
        <f>+'Dramakan hosqer'!C39</f>
        <v>15</v>
      </c>
      <c r="E29" s="328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156.6</v>
      </c>
      <c r="D30" s="328">
        <f>SUM(D31:D33)</f>
        <v>179.6</v>
      </c>
      <c r="E30" s="328">
        <f t="shared" si="0"/>
        <v>23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45</v>
      </c>
      <c r="D32" s="341">
        <f>+'Dramakan hosqer'!C42</f>
        <v>68</v>
      </c>
      <c r="E32" s="341">
        <f t="shared" si="0"/>
        <v>23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54</v>
      </c>
      <c r="D33" s="341">
        <f>+'Dramakan hosqer'!C43</f>
        <v>54</v>
      </c>
      <c r="E33" s="341">
        <f t="shared" si="0"/>
        <v>0</v>
      </c>
      <c r="F33" s="508"/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588</v>
      </c>
      <c r="D35" s="328">
        <f>+'Dramakan hosqer'!C45</f>
        <v>322.2</v>
      </c>
      <c r="E35" s="328">
        <f t="shared" si="0"/>
        <v>-265.8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250</v>
      </c>
      <c r="D36" s="328">
        <f>+'Dramakan hosqer'!C46</f>
        <v>150</v>
      </c>
      <c r="E36" s="328">
        <f t="shared" si="0"/>
        <v>-100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200</v>
      </c>
      <c r="D37" s="328">
        <f>+'Dramakan hosqer'!C47</f>
        <v>0</v>
      </c>
      <c r="E37" s="328">
        <f t="shared" si="0"/>
        <v>-200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50</v>
      </c>
      <c r="D38" s="328">
        <f>+'Dramakan hosqer'!C48</f>
        <v>20</v>
      </c>
      <c r="E38" s="328">
        <f t="shared" si="0"/>
        <v>-30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50</v>
      </c>
      <c r="D39" s="328">
        <f>+'Dramakan hosqer'!C49</f>
        <v>20</v>
      </c>
      <c r="E39" s="328">
        <f t="shared" si="0"/>
        <v>-30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110</v>
      </c>
      <c r="D40" s="328">
        <f>+'Dramakan hosqer'!C50</f>
        <v>110</v>
      </c>
      <c r="E40" s="328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/>
      <c r="D41" s="328">
        <f>+'Dramakan hosqer'!C51</f>
        <v>212</v>
      </c>
      <c r="E41" s="328">
        <f t="shared" si="0"/>
        <v>212</v>
      </c>
      <c r="F41" s="507" t="s">
        <v>280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84</v>
      </c>
      <c r="D42" s="328">
        <f>+'Dramakan hosqer'!C52</f>
        <v>184.8</v>
      </c>
      <c r="E42" s="328">
        <f t="shared" si="0"/>
        <v>100.80000000000001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80</v>
      </c>
      <c r="D45" s="328">
        <f>+'Dramakan hosqer'!C55</f>
        <v>80</v>
      </c>
      <c r="E45" s="328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40</v>
      </c>
      <c r="D46" s="328">
        <f>+'Dramakan hosqer'!C56</f>
        <v>28</v>
      </c>
      <c r="E46" s="328">
        <f t="shared" si="0"/>
        <v>-12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hosqer'!C59</f>
        <v>11</v>
      </c>
      <c r="E49" s="328">
        <f t="shared" si="0"/>
        <v>11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22.3</v>
      </c>
      <c r="E51" s="328">
        <f t="shared" si="0"/>
        <v>22.3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20</v>
      </c>
      <c r="D59" s="341">
        <f>+'Dramakan hosqer'!C69</f>
        <v>20</v>
      </c>
      <c r="E59" s="341">
        <f t="shared" si="0"/>
        <v>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245.8</v>
      </c>
      <c r="D60" s="328">
        <f>+'Dramakan hosqer'!C70</f>
        <v>245.79999999999998</v>
      </c>
      <c r="E60" s="328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7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315</v>
      </c>
      <c r="D62" s="337">
        <f>+D63+D70</f>
        <v>314</v>
      </c>
      <c r="E62" s="337">
        <f t="shared" si="0"/>
        <v>-1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315</v>
      </c>
      <c r="D63" s="328">
        <f>SUM(D64:D69)</f>
        <v>314</v>
      </c>
      <c r="E63" s="328">
        <f t="shared" si="0"/>
        <v>-1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315</v>
      </c>
      <c r="D64" s="328">
        <f>+'Dramakan hosqer'!C74</f>
        <v>6</v>
      </c>
      <c r="E64" s="328">
        <f t="shared" ref="E64:E77" si="1">D64-C64</f>
        <v>-309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/>
      <c r="D65" s="328">
        <f>+'Dramakan hosqer'!C75</f>
        <v>308</v>
      </c>
      <c r="E65" s="328">
        <f>D65-C65</f>
        <v>308</v>
      </c>
      <c r="F65" s="507" t="s">
        <v>279</v>
      </c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21</v>
      </c>
      <c r="D74" s="337">
        <f>SUM(D75:D76)</f>
        <v>0</v>
      </c>
      <c r="E74" s="337">
        <f t="shared" si="1"/>
        <v>-21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21</v>
      </c>
      <c r="D75" s="328">
        <f>+'Dramakan hosqer'!C85</f>
        <v>0</v>
      </c>
      <c r="E75" s="327">
        <f>D75-C75</f>
        <v>-21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5889.4000000000015</v>
      </c>
      <c r="E77" s="337">
        <f t="shared" si="1"/>
        <v>5889.4000000000015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7" t="str">
        <f>+'Ekamut-caxs'!C72</f>
        <v>Գ. Սարոյան</v>
      </c>
      <c r="E79" s="548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6" t="s">
        <v>98</v>
      </c>
      <c r="E80" s="546"/>
      <c r="F80" s="509"/>
    </row>
    <row r="81" spans="1:20" s="20" customFormat="1" ht="22.5" customHeight="1" x14ac:dyDescent="0.25">
      <c r="A81" s="21"/>
      <c r="B81" s="44" t="s">
        <v>6</v>
      </c>
      <c r="C81" s="21"/>
      <c r="D81" s="548" t="str">
        <f>+'Ekamut-caxs'!C74</f>
        <v>Հ. Մելիքյան</v>
      </c>
      <c r="E81" s="548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6" t="s">
        <v>98</v>
      </c>
      <c r="E82" s="546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0" sqref="D60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3" t="s">
        <v>72</v>
      </c>
      <c r="B1" s="553"/>
      <c r="C1" s="553"/>
      <c r="D1" s="553"/>
      <c r="E1" s="55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4" t="str">
        <f>+'Ekamut-caxs'!A8:D8</f>
        <v xml:space="preserve">«Երևանի հ․127 մսուր-մանկապարտեզ»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6" t="s">
        <v>162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7" t="s">
        <v>273</v>
      </c>
      <c r="B4" s="557"/>
      <c r="C4" s="557"/>
      <c r="D4" s="557"/>
      <c r="E4" s="55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8" t="s">
        <v>167</v>
      </c>
      <c r="B7" s="559"/>
      <c r="C7" s="55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8" t="s">
        <v>192</v>
      </c>
      <c r="B35" s="559"/>
      <c r="C35" s="55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5">
        <v>186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5">
        <v>43.2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6.1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9.5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>
        <v>1</v>
      </c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8">
        <f>SUM(D36:D53)</f>
        <v>245.79999999999998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245.79999999999998</v>
      </c>
      <c r="E59" s="278"/>
      <c r="F59" s="510">
        <f>+D59-D54</f>
        <v>245.79999999999998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581.79999999999995</v>
      </c>
      <c r="D62" s="549" t="s">
        <v>195</v>
      </c>
      <c r="E62" s="550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1" t="str">
        <f>+'Ekamut-caxs'!C72</f>
        <v>Գ. Սարոյան</v>
      </c>
      <c r="E64" s="55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2" t="s">
        <v>98</v>
      </c>
      <c r="E65" s="55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1" t="str">
        <f>+'Ekamut-caxs'!C74</f>
        <v>Հ. Մելիքյան</v>
      </c>
      <c r="E66" s="55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2" t="s">
        <v>98</v>
      </c>
      <c r="E67" s="55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SheetLayoutView="106" workbookViewId="0">
      <selection activeCell="D60" sqref="D6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7" t="s">
        <v>72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4" s="22" customFormat="1" ht="25.5" customHeight="1" x14ac:dyDescent="0.2">
      <c r="A2" s="534" t="str">
        <f>+'Ekamut-caxs'!A8</f>
        <v xml:space="preserve">«Երևանի հ․127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4" ht="25.5" customHeight="1" x14ac:dyDescent="0.2">
      <c r="A3" s="568" t="s">
        <v>257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4" ht="21" customHeight="1" thickBot="1" x14ac:dyDescent="0.25">
      <c r="M4" s="417" t="s">
        <v>0</v>
      </c>
    </row>
    <row r="5" spans="1:14" ht="33.75" customHeight="1" x14ac:dyDescent="0.2">
      <c r="A5" s="574" t="s">
        <v>158</v>
      </c>
      <c r="B5" s="576" t="s">
        <v>73</v>
      </c>
      <c r="C5" s="578" t="s">
        <v>238</v>
      </c>
      <c r="D5" s="569" t="s">
        <v>212</v>
      </c>
      <c r="E5" s="570"/>
      <c r="F5" s="570"/>
      <c r="G5" s="570"/>
      <c r="H5" s="570"/>
      <c r="I5" s="570"/>
      <c r="J5" s="570"/>
      <c r="K5" s="570"/>
      <c r="L5" s="571"/>
      <c r="M5" s="572" t="s">
        <v>161</v>
      </c>
    </row>
    <row r="6" spans="1:14" ht="79.5" customHeight="1" x14ac:dyDescent="0.2">
      <c r="A6" s="575"/>
      <c r="B6" s="577"/>
      <c r="C6" s="579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73"/>
    </row>
    <row r="7" spans="1:14" ht="27.75" customHeight="1" x14ac:dyDescent="0.2">
      <c r="A7" s="418">
        <v>1</v>
      </c>
      <c r="B7" s="422" t="s">
        <v>222</v>
      </c>
      <c r="C7" s="423">
        <v>23985</v>
      </c>
      <c r="D7" s="424">
        <v>4537.6000000000004</v>
      </c>
      <c r="E7" s="425"/>
      <c r="F7" s="425"/>
      <c r="G7" s="425">
        <v>111.1</v>
      </c>
      <c r="H7" s="425"/>
      <c r="I7" s="425">
        <v>40</v>
      </c>
      <c r="J7" s="425"/>
      <c r="K7" s="425"/>
      <c r="L7" s="426"/>
      <c r="M7" s="427">
        <f>ROUND(SUM(C7:L7),1)</f>
        <v>28673.7</v>
      </c>
    </row>
    <row r="8" spans="1:14" ht="28.5" customHeight="1" x14ac:dyDescent="0.2">
      <c r="A8" s="418">
        <v>1.1000000000000001</v>
      </c>
      <c r="B8" s="428" t="s">
        <v>123</v>
      </c>
      <c r="C8" s="429"/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1" t="s">
        <v>95</v>
      </c>
      <c r="C10" s="434">
        <v>30</v>
      </c>
      <c r="D10" s="424">
        <v>6</v>
      </c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36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28709.7</v>
      </c>
    </row>
    <row r="12" spans="1:14" s="442" customFormat="1" ht="34.5" customHeight="1" x14ac:dyDescent="0.2">
      <c r="A12" s="443"/>
      <c r="B12" s="444"/>
      <c r="C12" s="415">
        <v>2268.7979999999998</v>
      </c>
      <c r="D12" s="444">
        <f>+C12*2</f>
        <v>4537.5959999999995</v>
      </c>
      <c r="E12" s="445"/>
      <c r="F12" s="445"/>
      <c r="G12" s="445"/>
      <c r="H12" s="446"/>
      <c r="I12" s="446"/>
      <c r="J12" s="447"/>
      <c r="K12" s="446"/>
      <c r="L12" s="445"/>
      <c r="M12" s="448"/>
      <c r="N12" s="444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62"/>
      <c r="L13" s="562"/>
      <c r="M13" s="454"/>
    </row>
    <row r="14" spans="1:14" s="443" customFormat="1" ht="69" customHeight="1" x14ac:dyDescent="0.2">
      <c r="B14" s="563" t="s">
        <v>218</v>
      </c>
      <c r="C14" s="566"/>
      <c r="D14" s="564"/>
      <c r="G14" s="451"/>
      <c r="H14" s="451"/>
      <c r="I14" s="563" t="s">
        <v>217</v>
      </c>
      <c r="J14" s="564"/>
      <c r="K14" s="451"/>
      <c r="L14" s="451"/>
      <c r="M14" s="451"/>
    </row>
    <row r="15" spans="1:14" s="443" customFormat="1" ht="48" customHeight="1" x14ac:dyDescent="0.2">
      <c r="B15" s="455" t="s">
        <v>198</v>
      </c>
      <c r="C15" s="456" t="s">
        <v>245</v>
      </c>
      <c r="D15" s="456" t="s">
        <v>246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65" t="str">
        <f>+'Ekamut-caxs'!C72</f>
        <v>Գ. Սարոյան</v>
      </c>
      <c r="I19" s="565"/>
      <c r="J19" s="565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61" t="s">
        <v>98</v>
      </c>
      <c r="I20" s="561"/>
      <c r="J20" s="561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60" t="str">
        <f>+'Ekamut-caxs'!C74</f>
        <v>Հ. Մելիքյան</v>
      </c>
      <c r="I21" s="560"/>
      <c r="J21" s="560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61" t="s">
        <v>98</v>
      </c>
      <c r="I22" s="561"/>
      <c r="J22" s="561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SheetLayoutView="100" workbookViewId="0">
      <selection activeCell="D60" sqref="D60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7.425781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583" t="s">
        <v>72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3" s="164" customFormat="1" ht="21.75" customHeight="1" x14ac:dyDescent="0.2">
      <c r="A2" s="584" t="str">
        <f>+'Ekamut-caxs'!A8:D8</f>
        <v xml:space="preserve">«Երևանի հ․127 մսուր-մանկապարտեզ»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</row>
    <row r="3" spans="1:13" s="164" customFormat="1" ht="21" customHeight="1" x14ac:dyDescent="0.2">
      <c r="A3" s="584" t="s">
        <v>99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3" ht="21" customHeight="1" thickBot="1" x14ac:dyDescent="0.25"/>
    <row r="5" spans="1:13" s="172" customFormat="1" ht="24.75" customHeight="1" x14ac:dyDescent="0.2">
      <c r="A5" s="586" t="s">
        <v>120</v>
      </c>
      <c r="B5" s="588" t="s">
        <v>100</v>
      </c>
      <c r="C5" s="580" t="s">
        <v>101</v>
      </c>
      <c r="D5" s="581"/>
      <c r="E5" s="581"/>
      <c r="F5" s="582"/>
      <c r="G5" s="590" t="s">
        <v>102</v>
      </c>
      <c r="H5" s="590"/>
      <c r="I5" s="590"/>
      <c r="J5" s="590"/>
      <c r="K5" s="580" t="s">
        <v>149</v>
      </c>
      <c r="L5" s="581"/>
      <c r="M5" s="582"/>
    </row>
    <row r="6" spans="1:13" s="176" customFormat="1" ht="51" customHeight="1" x14ac:dyDescent="0.2">
      <c r="A6" s="587"/>
      <c r="B6" s="589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1717</v>
      </c>
      <c r="F7" s="311">
        <v>238663</v>
      </c>
      <c r="G7" s="324" t="s">
        <v>236</v>
      </c>
      <c r="H7" s="309" t="s">
        <v>236</v>
      </c>
      <c r="I7" s="321">
        <v>1157</v>
      </c>
      <c r="J7" s="312">
        <v>51790</v>
      </c>
      <c r="K7" s="372" t="s">
        <v>236</v>
      </c>
      <c r="L7" s="321">
        <v>42</v>
      </c>
      <c r="M7" s="313">
        <f>+L7*200.47</f>
        <v>8419.74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1346</v>
      </c>
      <c r="F8" s="311">
        <v>187094</v>
      </c>
      <c r="G8" s="324" t="s">
        <v>236</v>
      </c>
      <c r="H8" s="309" t="s">
        <v>236</v>
      </c>
      <c r="I8" s="321">
        <v>2210</v>
      </c>
      <c r="J8" s="312">
        <v>115085</v>
      </c>
      <c r="K8" s="372" t="s">
        <v>236</v>
      </c>
      <c r="L8" s="321">
        <v>102</v>
      </c>
      <c r="M8" s="313">
        <f t="shared" ref="M8:M18" si="0">+L8*200.47</f>
        <v>20447.939999999999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1333</v>
      </c>
      <c r="F9" s="311">
        <v>185287</v>
      </c>
      <c r="G9" s="324" t="s">
        <v>236</v>
      </c>
      <c r="H9" s="309" t="s">
        <v>236</v>
      </c>
      <c r="I9" s="321">
        <v>2453</v>
      </c>
      <c r="J9" s="312">
        <v>127634</v>
      </c>
      <c r="K9" s="372" t="s">
        <v>236</v>
      </c>
      <c r="L9" s="321">
        <v>76</v>
      </c>
      <c r="M9" s="313">
        <f t="shared" si="0"/>
        <v>15235.72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76</v>
      </c>
      <c r="F10" s="311">
        <v>10922</v>
      </c>
      <c r="G10" s="324" t="s">
        <v>236</v>
      </c>
      <c r="H10" s="314" t="s">
        <v>236</v>
      </c>
      <c r="I10" s="321">
        <v>1679</v>
      </c>
      <c r="J10" s="312">
        <v>88366</v>
      </c>
      <c r="K10" s="372" t="s">
        <v>236</v>
      </c>
      <c r="L10" s="321">
        <v>68</v>
      </c>
      <c r="M10" s="313">
        <f t="shared" si="0"/>
        <v>13631.96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1716</v>
      </c>
      <c r="J11" s="312">
        <v>90397</v>
      </c>
      <c r="K11" s="372" t="s">
        <v>236</v>
      </c>
      <c r="L11" s="321">
        <v>81</v>
      </c>
      <c r="M11" s="313">
        <f t="shared" si="0"/>
        <v>16238.07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1763</v>
      </c>
      <c r="J12" s="312">
        <v>92453</v>
      </c>
      <c r="K12" s="372" t="s">
        <v>236</v>
      </c>
      <c r="L12" s="321">
        <v>90</v>
      </c>
      <c r="M12" s="313">
        <f t="shared" si="0"/>
        <v>18042.3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1618</v>
      </c>
      <c r="J13" s="312">
        <v>84533</v>
      </c>
      <c r="K13" s="372" t="s">
        <v>236</v>
      </c>
      <c r="L13" s="321">
        <v>80</v>
      </c>
      <c r="M13" s="313">
        <f t="shared" si="0"/>
        <v>16037.6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1935</v>
      </c>
      <c r="J14" s="312">
        <v>100846</v>
      </c>
      <c r="K14" s="372" t="s">
        <v>236</v>
      </c>
      <c r="L14" s="321">
        <v>105</v>
      </c>
      <c r="M14" s="313">
        <f t="shared" si="0"/>
        <v>21049.35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1760</v>
      </c>
      <c r="J15" s="312">
        <v>91911</v>
      </c>
      <c r="K15" s="372" t="s">
        <v>236</v>
      </c>
      <c r="L15" s="321">
        <v>81</v>
      </c>
      <c r="M15" s="313">
        <f t="shared" si="0"/>
        <v>16238.07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/>
      <c r="G16" s="323" t="s">
        <v>236</v>
      </c>
      <c r="H16" s="314" t="s">
        <v>236</v>
      </c>
      <c r="I16" s="321">
        <v>1775</v>
      </c>
      <c r="J16" s="312">
        <v>92806</v>
      </c>
      <c r="K16" s="372" t="s">
        <v>236</v>
      </c>
      <c r="L16" s="321">
        <v>74</v>
      </c>
      <c r="M16" s="313">
        <f t="shared" si="0"/>
        <v>14834.78</v>
      </c>
    </row>
    <row r="17" spans="1:13" ht="19.5" customHeight="1" x14ac:dyDescent="0.2">
      <c r="A17" s="166">
        <v>11</v>
      </c>
      <c r="B17" s="232" t="s">
        <v>113</v>
      </c>
      <c r="C17" s="319">
        <v>0</v>
      </c>
      <c r="D17" s="310"/>
      <c r="E17" s="321">
        <f>+E8</f>
        <v>1346</v>
      </c>
      <c r="F17" s="311">
        <f>+E17*143.7</f>
        <v>193420.19999999998</v>
      </c>
      <c r="G17" s="528">
        <v>2058</v>
      </c>
      <c r="H17" s="528">
        <v>92395</v>
      </c>
      <c r="I17" s="321">
        <f>+MAX(G17,I7)</f>
        <v>2058</v>
      </c>
      <c r="J17" s="312">
        <f>+I17*53.48</f>
        <v>110061.84</v>
      </c>
      <c r="K17" s="529">
        <v>80</v>
      </c>
      <c r="L17" s="529">
        <v>90</v>
      </c>
      <c r="M17" s="313">
        <f t="shared" si="0"/>
        <v>18042.3</v>
      </c>
    </row>
    <row r="18" spans="1:13" ht="19.5" customHeight="1" x14ac:dyDescent="0.2">
      <c r="A18" s="166">
        <v>12</v>
      </c>
      <c r="B18" s="232" t="s">
        <v>114</v>
      </c>
      <c r="C18" s="528">
        <v>1338</v>
      </c>
      <c r="D18" s="529">
        <f t="shared" ref="D18" si="1">+C18*139</f>
        <v>185982</v>
      </c>
      <c r="E18" s="321">
        <f>+E7</f>
        <v>1717</v>
      </c>
      <c r="F18" s="311">
        <f>+E18*143.7</f>
        <v>246732.9</v>
      </c>
      <c r="G18" s="528">
        <v>960</v>
      </c>
      <c r="H18" s="528">
        <v>43218</v>
      </c>
      <c r="I18" s="321">
        <f>+MAX(G18,I8)</f>
        <v>2210</v>
      </c>
      <c r="J18" s="312">
        <f>+I18*53.48</f>
        <v>118190.79999999999</v>
      </c>
      <c r="K18" s="529">
        <v>34</v>
      </c>
      <c r="L18" s="529">
        <v>34</v>
      </c>
      <c r="M18" s="313">
        <f t="shared" si="0"/>
        <v>6815.98</v>
      </c>
    </row>
    <row r="19" spans="1:13" ht="32.25" customHeight="1" thickBot="1" x14ac:dyDescent="0.25">
      <c r="A19" s="233"/>
      <c r="B19" s="239" t="s">
        <v>96</v>
      </c>
      <c r="C19" s="320">
        <f t="shared" ref="C19:K19" si="2">SUM(C7:C18)</f>
        <v>1338</v>
      </c>
      <c r="D19" s="315">
        <f t="shared" si="2"/>
        <v>185982</v>
      </c>
      <c r="E19" s="322">
        <f t="shared" si="2"/>
        <v>7535</v>
      </c>
      <c r="F19" s="316">
        <f>SUM(F7:F18)</f>
        <v>1062119.0999999999</v>
      </c>
      <c r="G19" s="325">
        <f>SUM(G7:G18)</f>
        <v>3018</v>
      </c>
      <c r="H19" s="315">
        <f>SUM(H7:H18)</f>
        <v>135613</v>
      </c>
      <c r="I19" s="322">
        <f>SUM(I7:I18)</f>
        <v>22334</v>
      </c>
      <c r="J19" s="317">
        <f>SUM(J7:J18)</f>
        <v>1164073.6399999999</v>
      </c>
      <c r="K19" s="320">
        <f t="shared" si="2"/>
        <v>114</v>
      </c>
      <c r="L19" s="322">
        <f>SUM(L7:L18)</f>
        <v>923</v>
      </c>
      <c r="M19" s="316">
        <f>SUM(M7:M18)</f>
        <v>185033.81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1062.0999999999999</v>
      </c>
      <c r="G20" s="293"/>
      <c r="H20" s="211"/>
      <c r="I20" s="293"/>
      <c r="J20" s="211">
        <f>ROUND(J19/1000,1)</f>
        <v>1164.0999999999999</v>
      </c>
      <c r="K20" s="293"/>
      <c r="L20" s="293"/>
      <c r="M20" s="211">
        <f>ROUND(M19/1000,1)</f>
        <v>185</v>
      </c>
    </row>
    <row r="21" spans="1:13" ht="18.75" customHeight="1" thickBot="1" x14ac:dyDescent="0.25">
      <c r="A21" s="228"/>
      <c r="B21" s="585" t="s">
        <v>207</v>
      </c>
      <c r="C21" s="585"/>
      <c r="D21" s="58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1062.0999999999999</v>
      </c>
      <c r="G27" s="398"/>
      <c r="H27" s="315"/>
      <c r="I27" s="315"/>
      <c r="J27" s="316">
        <f>J20-J26</f>
        <v>1164.0999999999999</v>
      </c>
      <c r="K27" s="398"/>
      <c r="L27" s="315"/>
      <c r="M27" s="316">
        <f>M20-M26</f>
        <v>185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2"/>
      <c r="H30" s="592"/>
      <c r="I30" s="306"/>
      <c r="J30" s="594" t="str">
        <f>+'Ekamut-caxs'!C72</f>
        <v>Գ. Սարոյան</v>
      </c>
      <c r="K30" s="594"/>
      <c r="M30" s="168"/>
    </row>
    <row r="31" spans="1:13" s="164" customFormat="1" x14ac:dyDescent="0.2">
      <c r="C31" s="171"/>
      <c r="D31" s="171"/>
      <c r="E31" s="170"/>
      <c r="F31" s="170"/>
      <c r="G31" s="593" t="s">
        <v>97</v>
      </c>
      <c r="H31" s="593"/>
      <c r="I31" s="307"/>
      <c r="J31" s="593" t="s">
        <v>115</v>
      </c>
      <c r="K31" s="593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4"/>
      <c r="H32" s="594"/>
      <c r="I32" s="181"/>
      <c r="J32" s="594" t="str">
        <f>+'Ekamut-caxs'!C74</f>
        <v>Հ. Մելիքյան</v>
      </c>
      <c r="K32" s="594"/>
    </row>
    <row r="33" spans="3:13" s="164" customFormat="1" x14ac:dyDescent="0.2">
      <c r="C33" s="167"/>
      <c r="D33" s="167"/>
      <c r="G33" s="593" t="s">
        <v>97</v>
      </c>
      <c r="H33" s="593"/>
      <c r="I33" s="307"/>
      <c r="J33" s="593" t="s">
        <v>115</v>
      </c>
      <c r="K33" s="593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9" t="s">
        <v>118</v>
      </c>
      <c r="J35" s="490" t="s">
        <v>261</v>
      </c>
      <c r="K35" s="490"/>
      <c r="L35" s="490" t="s">
        <v>262</v>
      </c>
      <c r="M35" s="490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1" t="s">
        <v>264</v>
      </c>
      <c r="J36" s="591"/>
      <c r="K36" s="490"/>
      <c r="L36" s="591" t="s">
        <v>265</v>
      </c>
      <c r="M36" s="591"/>
    </row>
    <row r="37" spans="3:13" x14ac:dyDescent="0.2">
      <c r="I37" s="591"/>
      <c r="J37" s="591"/>
      <c r="K37" s="490"/>
      <c r="L37" s="591"/>
      <c r="M37" s="59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60" sqref="D60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05" customFormat="1" ht="24" customHeight="1" x14ac:dyDescent="0.2">
      <c r="A1" s="597" t="s">
        <v>72</v>
      </c>
      <c r="B1" s="597"/>
      <c r="C1" s="597"/>
      <c r="D1" s="597"/>
      <c r="E1" s="597"/>
    </row>
    <row r="2" spans="1:6" ht="23.25" customHeight="1" x14ac:dyDescent="0.2">
      <c r="A2" s="598" t="str">
        <f>+'Ekamut-caxs'!A8:D8</f>
        <v xml:space="preserve">«Երևանի հ․127 մսուր-մանկապարտեզ» ՀՈԱԿ-ի </v>
      </c>
      <c r="B2" s="598"/>
      <c r="C2" s="598"/>
      <c r="D2" s="598"/>
      <c r="E2" s="598"/>
    </row>
    <row r="3" spans="1:6" ht="28.5" customHeight="1" x14ac:dyDescent="0.2">
      <c r="A3" s="598" t="s">
        <v>266</v>
      </c>
      <c r="B3" s="598"/>
      <c r="C3" s="598"/>
      <c r="D3" s="598"/>
      <c r="E3" s="598"/>
    </row>
    <row r="5" spans="1:6" x14ac:dyDescent="0.2">
      <c r="E5" s="377" t="s">
        <v>152</v>
      </c>
    </row>
    <row r="6" spans="1:6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6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 x14ac:dyDescent="0.2">
      <c r="A8" s="379">
        <v>1</v>
      </c>
      <c r="B8" s="380" t="s">
        <v>233</v>
      </c>
      <c r="C8" s="353">
        <v>30779.7</v>
      </c>
      <c r="D8" s="353"/>
      <c r="E8" s="353">
        <v>5603.4</v>
      </c>
    </row>
    <row r="9" spans="1:6" s="388" customFormat="1" ht="25.5" customHeight="1" x14ac:dyDescent="0.2">
      <c r="A9" s="384">
        <v>2</v>
      </c>
      <c r="B9" s="385" t="s">
        <v>225</v>
      </c>
      <c r="C9" s="386">
        <f>85*28+850</f>
        <v>3230</v>
      </c>
      <c r="D9" s="386"/>
      <c r="E9" s="386">
        <f>85*22*0.485</f>
        <v>906.94999999999993</v>
      </c>
      <c r="F9" s="387" t="s">
        <v>274</v>
      </c>
    </row>
    <row r="10" spans="1:6" s="388" customFormat="1" ht="25.5" customHeight="1" x14ac:dyDescent="0.2">
      <c r="A10" s="384">
        <v>3</v>
      </c>
      <c r="B10" s="385" t="s">
        <v>220</v>
      </c>
      <c r="C10" s="386">
        <f>85*28+850</f>
        <v>3230</v>
      </c>
      <c r="D10" s="386"/>
      <c r="E10" s="386">
        <f>85*22*0.485</f>
        <v>906.94999999999993</v>
      </c>
      <c r="F10" s="387" t="s">
        <v>274</v>
      </c>
    </row>
    <row r="11" spans="1:6" s="205" customFormat="1" ht="31.5" customHeight="1" x14ac:dyDescent="0.2">
      <c r="A11" s="381"/>
      <c r="B11" s="382" t="s">
        <v>221</v>
      </c>
      <c r="C11" s="383">
        <f>ROUND(SUM(C8:C10),1)</f>
        <v>37239.699999999997</v>
      </c>
      <c r="D11" s="383">
        <f t="shared" ref="D11:E11" si="0">ROUND(SUM(D8:D10),1)</f>
        <v>0</v>
      </c>
      <c r="E11" s="383">
        <f t="shared" si="0"/>
        <v>7417.3</v>
      </c>
    </row>
    <row r="13" spans="1:6" ht="51" customHeight="1" x14ac:dyDescent="0.2">
      <c r="B13" s="599" t="s">
        <v>226</v>
      </c>
      <c r="C13" s="599"/>
      <c r="D13" s="599"/>
      <c r="E13" s="599"/>
    </row>
    <row r="18" spans="2:5" ht="20.25" customHeight="1" x14ac:dyDescent="0.2">
      <c r="B18" s="163" t="s">
        <v>2</v>
      </c>
      <c r="C18" s="163"/>
      <c r="D18" s="600" t="str">
        <f>+'Ekamut-caxs'!C72</f>
        <v>Գ. Սարոյան</v>
      </c>
      <c r="E18" s="600"/>
    </row>
    <row r="19" spans="2:5" ht="18.75" customHeight="1" x14ac:dyDescent="0.2">
      <c r="B19" s="163" t="s">
        <v>4</v>
      </c>
      <c r="D19" s="595" t="s">
        <v>5</v>
      </c>
      <c r="E19" s="595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6" t="str">
        <f>+'Ekamut-caxs'!C74</f>
        <v>Հ. Մելիքյան</v>
      </c>
      <c r="E21" s="596"/>
    </row>
    <row r="22" spans="2:5" ht="23.25" customHeight="1" x14ac:dyDescent="0.2">
      <c r="D22" s="595" t="s">
        <v>5</v>
      </c>
      <c r="E22" s="595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D60" sqref="D60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02" t="s">
        <v>72</v>
      </c>
      <c r="B1" s="602"/>
      <c r="C1" s="602"/>
      <c r="D1" s="602"/>
    </row>
    <row r="2" spans="1:4" ht="17.25" x14ac:dyDescent="0.2">
      <c r="A2" s="603" t="str">
        <f>+'Ekamut-caxs'!A8:D8</f>
        <v xml:space="preserve">«Երևանի հ․127 մսուր-մանկապարտեզ» ՀՈԱԿ-ի </v>
      </c>
      <c r="B2" s="603"/>
      <c r="C2" s="603"/>
      <c r="D2" s="603"/>
    </row>
    <row r="3" spans="1:4" ht="17.25" x14ac:dyDescent="0.2">
      <c r="A3" s="603" t="s">
        <v>267</v>
      </c>
      <c r="B3" s="603"/>
      <c r="C3" s="603"/>
      <c r="D3" s="603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271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1</v>
      </c>
      <c r="D7" s="515">
        <f>SUM(D8:D10)</f>
        <v>20</v>
      </c>
    </row>
    <row r="8" spans="1:4" ht="25.5" customHeight="1" x14ac:dyDescent="0.2">
      <c r="A8" s="518">
        <v>1.1000000000000001</v>
      </c>
      <c r="B8" s="519" t="s">
        <v>133</v>
      </c>
      <c r="C8" s="518">
        <v>1</v>
      </c>
      <c r="D8" s="518">
        <v>20</v>
      </c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1</v>
      </c>
      <c r="D11" s="515">
        <f>SUM(D12:D14)</f>
        <v>30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/>
      <c r="D13" s="518"/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1</v>
      </c>
      <c r="D15" s="515">
        <f>SUM(D16:D18)</f>
        <v>30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30</v>
      </c>
    </row>
    <row r="17" spans="1:4" ht="23.25" customHeight="1" x14ac:dyDescent="0.2">
      <c r="A17" s="518">
        <v>3.2</v>
      </c>
      <c r="B17" s="521" t="s">
        <v>142</v>
      </c>
      <c r="C17" s="518"/>
      <c r="D17" s="518"/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1</v>
      </c>
      <c r="D19" s="515">
        <f>SUM(D20:D22)</f>
        <v>30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30</v>
      </c>
    </row>
    <row r="21" spans="1:4" ht="23.25" customHeight="1" x14ac:dyDescent="0.2">
      <c r="A21" s="518">
        <v>4.2</v>
      </c>
      <c r="B21" s="521" t="s">
        <v>146</v>
      </c>
      <c r="C21" s="518"/>
      <c r="D21" s="518"/>
    </row>
    <row r="22" spans="1:4" ht="23.25" customHeight="1" x14ac:dyDescent="0.2">
      <c r="A22" s="518">
        <v>4.3</v>
      </c>
      <c r="B22" s="521" t="s">
        <v>147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4</v>
      </c>
      <c r="D23" s="515">
        <f>D7+D11+D15+D19</f>
        <v>110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272</v>
      </c>
      <c r="C25" s="515"/>
      <c r="D25" s="522"/>
    </row>
    <row r="26" spans="1:4" ht="30.75" customHeight="1" x14ac:dyDescent="0.2"/>
    <row r="27" spans="1:4" ht="17.25" x14ac:dyDescent="0.2">
      <c r="B27" s="525" t="s">
        <v>2</v>
      </c>
      <c r="C27" s="604" t="str">
        <f>+'Ekamut-caxs'!C72</f>
        <v>Գ. Սարոյան</v>
      </c>
      <c r="D27" s="604"/>
    </row>
    <row r="28" spans="1:4" ht="15.75" customHeight="1" x14ac:dyDescent="0.2">
      <c r="B28" s="526" t="s">
        <v>4</v>
      </c>
      <c r="C28" s="601" t="s">
        <v>5</v>
      </c>
      <c r="D28" s="601"/>
    </row>
    <row r="29" spans="1:4" ht="27" customHeight="1" x14ac:dyDescent="0.2">
      <c r="B29" s="517" t="s">
        <v>6</v>
      </c>
      <c r="C29" s="604" t="str">
        <f>+'Ekamut-caxs'!C74</f>
        <v>Հ. Մելիքյան</v>
      </c>
      <c r="D29" s="604"/>
    </row>
    <row r="30" spans="1:4" x14ac:dyDescent="0.2">
      <c r="C30" s="601" t="s">
        <v>5</v>
      </c>
      <c r="D30" s="601"/>
    </row>
    <row r="31" spans="1:4" x14ac:dyDescent="0.2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VBsj5h2zEVfaDieqNo1kpzT0y6cAlW4B9T3CGWAlT94=</DigestValue>
    </Reference>
    <Reference Type="http://www.w3.org/2000/09/xmldsig#Object" URI="#idOfficeObject">
      <DigestMethod Algorithm="http://www.w3.org/2001/04/xmlenc#sha256"/>
      <DigestValue>bx0VNmM7h5jRzEJI1I8fihgu7/Q6UXaO1UBCsAP35Ac=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ZNDGpJi6sJKuce6CFp8dE8Am26M98+zeK/98i1E4nnM=</DigestValue>
    </Reference>
    <Reference Type="http://www.w3.org/2000/09/xmldsig#Object" URI="#idValidSigLnImg">
      <DigestMethod Algorithm="http://www.w3.org/2001/04/xmlenc#sha256"/>
      <DigestValue>2dTceck3tKJIT44BmNi9YoUH8PccWIU9ZJM6+4Zag7w=</DigestValue>
    </Reference>
    <Reference Type="http://www.w3.org/2000/09/xmldsig#Object" URI="#idInvalidSigLnImg">
      <DigestMethod Algorithm="http://www.w3.org/2001/04/xmlenc#sha256"/>
      <DigestValue>puS0Xne7o20cWZipJGNHCuIa/PBDXKQY+kFiZYOYRsY=</DigestValue>
    </Reference>
  </SignedInfo>
  <SignatureValue>oHPfhPi3UpP46HxlzatVmQqLjFGXsoAcwkSu4BGLuy2dJTIEU+pXO4mIKGFBp+1bDDS+GCV7vlhF
OnlEj9x/jUKYXV1e58dmwVixNgL3SypY5KZDfaFoWy7y4a2KiTdSu9bkGOWkJWbq09/8yMztVhrE
OmKT2ADKjp6Kaj9pb4UphWflhQzdcOujtzhc48oxsO7ql+xDb2aUTNTKqTIabad4N0QKmhdGEwjY
+o080cpbW2Z9WljG1HkHiE2CF5NtzHWW2A2HH49tQTwJZQ1ynrLopEv6TIFfL5if2hriLu6SKIIG
zK5pc2qXTdRJT75XrAdDbdQ3zKU10GvrojItbg==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ZJ8Odwyk9H8FvXeTHC4MJCnS8AMwOS0u9cqZ5DMJ8D0=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7jXePXTLPBZJE5KG6eWy9qjQPx5JUFP02xi3P2QXRfM=</DigestValue>
      </Reference>
      <Reference URI="/xl/drawings/vmlDrawing2.vml?ContentType=application/vnd.openxmlformats-officedocument.vmlDrawing">
        <DigestMethod Algorithm="http://www.w3.org/2001/04/xmlenc#sha256"/>
        <DigestValue>sXFPEzRUnCV+Ch5py669b73yr/1KpUyU31+G0Nk9O3A=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VYx63zZC34fTCwWpkhjDQ1CIl9lTB03es2F1akUamnA=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Jk5lWWBbSaz8enbfb38soGHmwrA8sVwHh2lqBD8uH5g=</DigestValue>
      </Reference>
      <Reference URI="/xl/styles.xml?ContentType=application/vnd.openxmlformats-officedocument.spreadsheetml.styles+xml">
        <DigestMethod Algorithm="http://www.w3.org/2001/04/xmlenc#sha256"/>
        <DigestValue>zDBihOdP+msKKu3Zm07nYtZ2cxGM6jh8LzcxISpL+Zs=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/+huzrXaw6t7Dj7WqJWAv5ekVFolDR9A8NC8zs+hyCE=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C6iYqpZjfXkWT96WNXKhl2E98is9mgdQBZKca0RE58o=</DigestValue>
      </Reference>
      <Reference URI="/xl/worksheets/sheet2.xml?ContentType=application/vnd.openxmlformats-officedocument.spreadsheetml.worksheet+xml">
        <DigestMethod Algorithm="http://www.w3.org/2001/04/xmlenc#sha256"/>
        <DigestValue>YxijLXIPXVMPjQiKMPNWoqUAjpzOHahMgLJSdzctzq0=</DigestValue>
      </Reference>
      <Reference URI="/xl/worksheets/sheet3.xml?ContentType=application/vnd.openxmlformats-officedocument.spreadsheetml.worksheet+xml">
        <DigestMethod Algorithm="http://www.w3.org/2001/04/xmlenc#sha256"/>
        <DigestValue>8dOGOjnOtZE7Ef5nVImp/TgsJTiMg8Mj2CJUrbR+Mrs=</DigestValue>
      </Reference>
      <Reference URI="/xl/worksheets/sheet4.xml?ContentType=application/vnd.openxmlformats-officedocument.spreadsheetml.worksheet+xml">
        <DigestMethod Algorithm="http://www.w3.org/2001/04/xmlenc#sha256"/>
        <DigestValue>BmYrxtoppxyOvBUF7S7dhu6CLPbGksfG8m1d5tqzqZY=</DigestValue>
      </Reference>
      <Reference URI="/xl/worksheets/sheet5.xml?ContentType=application/vnd.openxmlformats-officedocument.spreadsheetml.worksheet+xml">
        <DigestMethod Algorithm="http://www.w3.org/2001/04/xmlenc#sha256"/>
        <DigestValue>a8NjryLwRP6PrzXCuGhm3+eYsk+uKsScDIgvuiJjgyc=</DigestValue>
      </Reference>
      <Reference URI="/xl/worksheets/sheet6.xml?ContentType=application/vnd.openxmlformats-officedocument.spreadsheetml.worksheet+xml">
        <DigestMethod Algorithm="http://www.w3.org/2001/04/xmlenc#sha256"/>
        <DigestValue>NzG82z0zHza7ooCqjvr8724FLx4G56bMYUGoHHHan8s=</DigestValue>
      </Reference>
      <Reference URI="/xl/worksheets/sheet7.xml?ContentType=application/vnd.openxmlformats-officedocument.spreadsheetml.worksheet+xml">
        <DigestMethod Algorithm="http://www.w3.org/2001/04/xmlenc#sha256"/>
        <DigestValue>bCBXBjtlrNyzi6eEy+Ls0DO5KEtXrYMBI1ls7EQRRfs=</DigestValue>
      </Reference>
      <Reference URI="/xl/worksheets/sheet8.xml?ContentType=application/vnd.openxmlformats-officedocument.spreadsheetml.worksheet+xml">
        <DigestMethod Algorithm="http://www.w3.org/2001/04/xmlenc#sha256"/>
        <DigestValue>iHC8octPRVwwlZoevA5mcRtyBxiRjGQ5+/zEeAVHaaQ=</DigestValue>
      </Reference>
      <Reference URI="/xl/worksheets/sheet9.xml?ContentType=application/vnd.openxmlformats-officedocument.spreadsheetml.worksheet+xml">
        <DigestMethod Algorithm="http://www.w3.org/2001/04/xmlenc#sha256"/>
        <DigestValue>DRNpxXXuU6Ml/fneQXHL+zOS4Qd+VYUIPbWEkYOt/40=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{E5F4B787-664F-4D94-ACBF-0A37DC114C16}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2022-12-29T11:03:58Z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lPAPDKTwDO/FN33GKNd8DITwDbDQqRAAAAANjlkQDY5ZEAdq4NcAAAAACDJ6duCQAAAAAAAAAAAAAAAAAAAAAAAACQ6pEAAAAAAAAAAAAAAAAAAAAAAAAAAAAAAAAAAAAAAAAAAAAAAAAAfqdJoQAAAABgyk8A6ftTdwAATwAAAAAA9ftTd+rd+6H1////AAAAAAAAAAAAAAAAkAEAABbd+6H8yE8A3a9zdwAAFnbwyE8AAAAAAPjITwAAAAAAAAAAAGG4cncAAAAACQAAABDKTwAQyk8AAAIAAPz///8BAAAAAAAAAAAAAAAAAAAAAAAAAAAAAABgl1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1UgQAACRAL0ts25g765rcmlJofhPmAAoAgAA0AdvAAgCAADQB28AZAAAAFQNTwAIAgAAoM9IECgB6hLoMUMXAAAAAAAAAAAAAG8AAgAAAAAAAABBAAAAAABvAHwCbwAAAAAA/AEAAMQSbwAAAAAAAACRAMASbwAAAIl3GAdPAK5eiXcY1EgQrl6JdwAAAAAAAAAAgBSSAIAUkgAsB08AHy+nbgAAkQAAAAAA/AEAADwHTwDdLqduAAAAAAcAAAAAAAAAYbhyd/wBAAAHAAAAZAhPAGQITwAAAgAA/P///wEAAAAAAAAAAAAAAAAAAABgl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dPAOwITwDO/FN3LKyRAAAAAABbDwqmOwAAAP8HAAAAAAAABQAAAOUCAADIjAATAAAAAIB85hIAAAAA4MYBAQCB5hIAAAAAgHzmErCSuG4DAAAAuJK4bgEAAABQxzIXvGrrbr0ts25g765rcmlJofhPmABcCE8A6ftTdwAATwACAAAA9ftTd1QNTwDg////AAAAAAAAAAAAAAAAkAEAAAAAAAEAAAAAYQByAGkAYQBsAAAAAAAAAAAAAAAAAAAABgAAAAAAAABhuHJ3AAAAAAYAAAAMCE8ADAhPAAACAAD8////AQAAAAAAAAAAAAAAAAAAAGCX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k8AraZUd/8NAAAgok8AfQ4hHH0OHAAAAAAA//////8NDv//////0AcAAAoOCgCcKT4XAAAAAH0OHP//////0AcAACEcAQAAC4MgAAAAAJw9pXZ5RFJ3fQ4hHFwtZxcBAAAA/////wAAAADgCgMTjKZPAAAAAADgCgMTAAB+GopEUncAC4MgfQ4hHAEAAABcLWcX4AoDEwAAAAAAAAAAfQ4cAIymTwB9Dhz//////9AHAAAhHAEAAAuDIAAAAACOJFZ3fQ4hHNCwhRoKAAAA/////wAAAAAQAAAAAwEAAG2hAQAcAAABfQ4hH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y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2xy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JTwDwyk8AzvxTd9xijXfAyE8A2w0KkQAAAADY5ZEA2OWRAHauDXAAAAAAgyenbgkAAAAAAAAAAAAAAAAAAAAAAAAAkOqRAAAAAAAAAAAAAAAAAAAAAAAAAAAAAAAAAAAAAAAAAAAAAAAAAH6nSaEAAAAAYMpPAOn7U3cAAE8AAAAAAPX7U3fq3fuh9f///wAAAAAAAAAAAAAAAJABAAAW3fuh/MhPAN2vc3cAABZ28MhPAAAAAAD4yE8AAAAAAAAAAABhuHJ3AAAAAAkAAAAQyk8AEMpPAAACAAD8////AQAAAAAAAAAAAAAAAAAAAAAAAAAAAAAAYJdc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1UgQAACRAL0ts25g765rcmlJofhPmAAoAgAA0AdvAAgCAADQB28AZAAAAFQNTwAIAgAAoM9IECgB6hLoMUMXAAAAAAAAAAAAAG8AAgAAAAAAAABBAAAAAABvAHwCbwAAAAAA/AEAAMQSbwAAAAAAAACRAMASbwAAAIl3GAdPAK5eiXcY1EgQrl6JdwAAAAAAAAAAgBSSAIAUkgAsB08AHy+nbgAAkQAAAAAA/AEAADwHTwDdLqduAAAAAAcAAAAAAAAAYbhyd/wBAAAHAAAAZAhPAGQITwAAAgAA/P///wEAAAAAAAAAAAAAAAAAAABgl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dPAOwITwDO/FN3LKyRAAAAAABbDwqmOwAAAP8HAAAAAAAABQAAAOUCAADIjAATAAAAAIB85hIAAAAA4MYBAQCB5hIAAAAAgHzmErCSuG4DAAAAuJK4bgEAAABQxzIXvGrrbr0ts25g765rcmlJofhPmABcCE8A6ftTdwAATwACAAAA9ftTd1QNTwDg////AAAAAAAAAAAAAAAAkAEAAAAAAAEAAAAAYQByAGkAYQBsAAAAAAAAAAAAAAAAAAAABgAAAAAAAABhuHJ3AAAAAAYAAAAMCE8ADAhPAAACAAD8////AQAAAAAAAAAAAAAAAAAAAGCXXAnwxAp2ZHYACAAAAAAlAAAADAAAAAMAAAAYAAAADAAAAAAAAAISAAAADAAAAAEAAAAWAAAADAAAAAgAAABUAAAAVAAAAAoAAAAnAAAAHgAAAEoAAAABAAAAAIDUQbSX1EEKAAAASwAAAAEAAABMAAAABAAAAAkAAAAnAAAAIAAAAEsAAABQAAAAWAABF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k8AraZUd/8NAAAgok8AOwshSzsLSwAAAAAAXk7Fbv8NDv//////0AcAAAoOCgCcKT4XAAAAADsLS///////0AcAACFLAQAAC4MgAAAAAJw9pXZ5RFJ3OwshS1wtZxcBAAAA/////wAAAACgzgMTjKZPAAAAAACgzgMTAAB+GopEUncAC4MgOwshSwEAAABcLWcXoM4DEwAAAAAAAAAAOwtLAIymTwA7C0v//////9AHAAAhSwEAAAuDIAAAAACOJFZ3OwshS5BApRoRAAAA/////wAAAAAQAAAAAwEAAG2hAQAcAAABOwshS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hIY/BIy1kS6Uc/5dhgixtFtBhRmI6gcQxdaj2MeCQGA=</DigestValue>
    </Reference>
    <Reference Type="http://www.w3.org/2000/09/xmldsig#Object" URI="#idOfficeObject">
      <DigestMethod Algorithm="http://www.w3.org/2001/04/xmlenc#sha256"/>
      <DigestValue>gBhS5uI5SnzXj5wfi5RaSDIXkxKdNCbWOIBzxxUWuXQ=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uVTxDQ6ME8v4x2oByhTI6+aA7uQ50ixs/PKDiDlbP3w=</DigestValue>
    </Reference>
    <Reference Type="http://www.w3.org/2000/09/xmldsig#Object" URI="#idValidSigLnImg">
      <DigestMethod Algorithm="http://www.w3.org/2001/04/xmlenc#sha256"/>
      <DigestValue>p7AYyrl6Z02wAVxZvEct4GVlI3ZPFfPWdrnZA8o7IEs=</DigestValue>
    </Reference>
    <Reference Type="http://www.w3.org/2000/09/xmldsig#Object" URI="#idInvalidSigLnImg">
      <DigestMethod Algorithm="http://www.w3.org/2001/04/xmlenc#sha256"/>
      <DigestValue>8OnXMpO931Z1chD7oUID4dSORfzlguTYTaT0DgGi4bM=</DigestValue>
    </Reference>
  </SignedInfo>
  <SignatureValue>EMIUs/GCxGdl9ZrUtsBPc9qoL+Qg3RXwpMydICuHnHWFVgEc3nFx885b0RICT1bH5tofsB/wXxhO
5yg/IRw00h7SucWE/fojhwLed+UYDDN6dFq68X5FNceN33PsK8KuAM/FLR3qlDOplofse/VodXWp
sWfgaypUMBulP3vNdy23nnqpaxbFFugu+hE3FHY7ImcfsIzjQJDtoJm10Fl0nrOKQ50jQ/S/EI2C
0ta5qvBODCaXGm0ay3iyZV9YOIt5U0UFQwCGXC9YO/eIUuUFzqGYrqc3Za6q+PZPKZasJvTYc0lN
046t34s6gz7mWra/QA8Ki6RJYEsLWjkyHsys1w==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ZJ8Odwyk9H8FvXeTHC4MJCnS8AMwOS0u9cqZ5DMJ8D0=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7jXePXTLPBZJE5KG6eWy9qjQPx5JUFP02xi3P2QXRfM=</DigestValue>
      </Reference>
      <Reference URI="/xl/drawings/vmlDrawing2.vml?ContentType=application/vnd.openxmlformats-officedocument.vmlDrawing">
        <DigestMethod Algorithm="http://www.w3.org/2001/04/xmlenc#sha256"/>
        <DigestValue>sXFPEzRUnCV+Ch5py669b73yr/1KpUyU31+G0Nk9O3A=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VYx63zZC34fTCwWpkhjDQ1CIl9lTB03es2F1akUamnA=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Jk5lWWBbSaz8enbfb38soGHmwrA8sVwHh2lqBD8uH5g=</DigestValue>
      </Reference>
      <Reference URI="/xl/styles.xml?ContentType=application/vnd.openxmlformats-officedocument.spreadsheetml.styles+xml">
        <DigestMethod Algorithm="http://www.w3.org/2001/04/xmlenc#sha256"/>
        <DigestValue>zDBihOdP+msKKu3Zm07nYtZ2cxGM6jh8LzcxISpL+Zs=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/+huzrXaw6t7Dj7WqJWAv5ekVFolDR9A8NC8zs+hyCE=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C6iYqpZjfXkWT96WNXKhl2E98is9mgdQBZKca0RE58o=</DigestValue>
      </Reference>
      <Reference URI="/xl/worksheets/sheet2.xml?ContentType=application/vnd.openxmlformats-officedocument.spreadsheetml.worksheet+xml">
        <DigestMethod Algorithm="http://www.w3.org/2001/04/xmlenc#sha256"/>
        <DigestValue>YxijLXIPXVMPjQiKMPNWoqUAjpzOHahMgLJSdzctzq0=</DigestValue>
      </Reference>
      <Reference URI="/xl/worksheets/sheet3.xml?ContentType=application/vnd.openxmlformats-officedocument.spreadsheetml.worksheet+xml">
        <DigestMethod Algorithm="http://www.w3.org/2001/04/xmlenc#sha256"/>
        <DigestValue>8dOGOjnOtZE7Ef5nVImp/TgsJTiMg8Mj2CJUrbR+Mrs=</DigestValue>
      </Reference>
      <Reference URI="/xl/worksheets/sheet4.xml?ContentType=application/vnd.openxmlformats-officedocument.spreadsheetml.worksheet+xml">
        <DigestMethod Algorithm="http://www.w3.org/2001/04/xmlenc#sha256"/>
        <DigestValue>BmYrxtoppxyOvBUF7S7dhu6CLPbGksfG8m1d5tqzqZY=</DigestValue>
      </Reference>
      <Reference URI="/xl/worksheets/sheet5.xml?ContentType=application/vnd.openxmlformats-officedocument.spreadsheetml.worksheet+xml">
        <DigestMethod Algorithm="http://www.w3.org/2001/04/xmlenc#sha256"/>
        <DigestValue>a8NjryLwRP6PrzXCuGhm3+eYsk+uKsScDIgvuiJjgyc=</DigestValue>
      </Reference>
      <Reference URI="/xl/worksheets/sheet6.xml?ContentType=application/vnd.openxmlformats-officedocument.spreadsheetml.worksheet+xml">
        <DigestMethod Algorithm="http://www.w3.org/2001/04/xmlenc#sha256"/>
        <DigestValue>NzG82z0zHza7ooCqjvr8724FLx4G56bMYUGoHHHan8s=</DigestValue>
      </Reference>
      <Reference URI="/xl/worksheets/sheet7.xml?ContentType=application/vnd.openxmlformats-officedocument.spreadsheetml.worksheet+xml">
        <DigestMethod Algorithm="http://www.w3.org/2001/04/xmlenc#sha256"/>
        <DigestValue>bCBXBjtlrNyzi6eEy+Ls0DO5KEtXrYMBI1ls7EQRRfs=</DigestValue>
      </Reference>
      <Reference URI="/xl/worksheets/sheet8.xml?ContentType=application/vnd.openxmlformats-officedocument.spreadsheetml.worksheet+xml">
        <DigestMethod Algorithm="http://www.w3.org/2001/04/xmlenc#sha256"/>
        <DigestValue>iHC8octPRVwwlZoevA5mcRtyBxiRjGQ5+/zEeAVHaaQ=</DigestValue>
      </Reference>
      <Reference URI="/xl/worksheets/sheet9.xml?ContentType=application/vnd.openxmlformats-officedocument.spreadsheetml.worksheet+xml">
        <DigestMethod Algorithm="http://www.w3.org/2001/04/xmlenc#sha256"/>
        <DigestValue>DRNpxXXuU6Ml/fneQXHL+zOS4Qd+VYUIPbWEkYOt/40=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{4C5AB715-0456-4122-8B63-DB3AFD34979C}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2022-12-29T11:04:17Z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lPAPDKTwDO/FN33GKNd8DITwDbDQqRAAAAANjlkQDY5ZEAdq4NcAAAAACDJ6duCQAAAAAAAAAAAAAAAAAAAAAAAACQ6pEAAAAAAAAAAAAAAAAAAAAAAAAAAAAAAAAAAAAAAAAAAAAAAAAAfqdJoQAAAABgyk8A6ftTdwAATwAAAAAA9ftTd+rd+6H1////AAAAAAAAAAAAAAAAkAEAABbd+6H8yE8A3a9zdwAAFnbwyE8AAAAAAPjITwAAAAAAAAAAAGG4cncAAAAACQAAABDKTwAQyk8AAAIAAPz///8BAAAAAAAAAAAAAAAAAAAAAAAAAAAAAABgl1w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1UgQAACRAL0ts25g765rcmlJofhPmAAoAgAA0AdvAAgCAADQB28AZAAAAFQNTwAIAgAAoM9IECgB6hLoMUMXAAAAAAAAAAAAAG8AAgAAAAAAAABBAAAAAABvAHwCbwAAAAAA/AEAAMQSbwAAAAAAAACRAMASbwAAAIl3GAdPAK5eiXcY1EgQrl6JdwAAAAAAAAAAgBSSAIAUkgAsB08AHy+nbgAAkQAAAAAA/AEAADwHTwDdLqduAAAAAAcAAAAAAAAAYbhyd/wBAAAHAAAAZAhPAGQITwAAAgAA/P///wEAAAAAAAAAAAAAAAAAAABgl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dPAOwITwDO/FN3LKyRAAAAAABbDwqmOwAAAP8HAAAAAAAABQAAAOUCAADIjAATAAAAAIB85hIAAAAA4MYBAQCB5hIAAAAAgHzmErCSuG4DAAAAuJK4bgEAAABQxzIXvGrrbr0ts25g765rcmlJofhPmABcCE8A6ftTdwAATwACAAAA9ftTd1QNTwDg////AAAAAAAAAAAAAAAAkAEAAAAAAAEAAAAAYQByAGkAYQBsAAAAAAAAAAAAAAAAAAAABgAAAAAAAABhuHJ3AAAAAAYAAAAMCE8ADAhPAAACAAD8////AQAAAAAAAAAAAAAAAAAAAGCX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U8AraZUd/8NAABAoU8ADA0hWwwNWwAAAAAAXk7Fbv8NDv//////0AcAAAoOCgCcKT4XAAAAAAwNW///////0AcAACFbAQBACBIXAAAAAJw9pXZ5RFJ3DA0hW1wtZxcBAAAA/////wAAAADQwckarKVPAAAAAADQwckaAABHF4pEUndACBIXDA0hWwEAAABcLWcX0MHJGgAAAAAAAAAADA1bAKylTwAMDVv//////9AHAAAhWwEAQAgSFwAAAACOJFZ3DA0hW9ghkhoKAAAA/////wAAAAAQAAAAAwEAAG2hAQAcAAABDA0hW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fpOQ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C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JTwDwyk8AzvxTd9xijXfAyE8A2w0KkQAAAADY5ZEA2OWRAHauDXAAAAAAgyenbgkAAAAAAAAAAAAAAAAAAAAAAAAAkOqRAAAAAAAAAAAAAAAAAAAAAAAAAAAAAAAAAAAAAAAAAAAAAAAAAH6nSaEAAAAAYMpPAOn7U3cAAE8AAAAAAPX7U3fq3fuh9f///wAAAAAAAAAAAAAAAJABAAAW3fuh/MhPAN2vc3cAABZ28MhPAAAAAAD4yE8AAAAAAAAAAABhuHJ3AAAAAAkAAAAQyk8AEMpPAAACAAD8////AQAAAAAAAAAAAAAAAAAAAAAAAAAAAAAAYJd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1UgQAACRAL0ts25g765rcmlJofhPmAAoAgAA0AdvAAgCAADQB28AZAAAAFQNTwAIAgAAoM9IECgB6hLoMUMXAAAAAAAAAAAAAG8AAgAAAAAAAABBAAAAAABvAHwCbwAAAAAA/AEAAMQSbwAAAAAAAACRAMASbwAAAIl3GAdPAK5eiXcY1EgQrl6JdwAAAAAAAAAAgBSSAIAUkgAsB08AHy+nbgAAkQAAAAAA/AEAADwHTwDdLqduAAAAAAcAAAAAAAAAYbhyd/wBAAAHAAAAZAhPAGQITwAAAgAA/P///wEAAAAAAAAAAAAAAAAAAABgl1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4XCAdPAOwITwDO/FN3LKyRAAAAAABbDwqmOwAAAP8HAAAAAAAABQAAAOUCAADIjAATAAAAAIB85hIAAAAA4MYBAQCB5hIAAAAAgHzmErCSuG4DAAAAuJK4bgEAAABQxzIXvGrrbr0ts25g765rcmlJofhPmABcCE8A6ftTdwAATwACAAAA9ftTd1QNTwDg////AAAAAAAAAAAAAAAAkAEAAAAAAAEAAAAAYQByAGkAYQBsAAAAAAAAAAAAAAAAAAAABgAAAAAAAABhuHJ3AAAAAAYAAAAMCE8ADAhPAAACAAD8////AQAAAAAAAAAAAAAAAAAAAGCXX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U8AraZUd/8NAABAoU8AaA0hZWgNZQAAAAAAXk7Fbv8NDv//////0AcAAAoOCgCcKT4XAAAAAGgNZf//////0AcAACFlAQBACBIXAAAAAJw9pXZ5RFJ3aA0hZVwtZxcBAAAA/////wAAAACIRcoarKVPAAAAAACIRcoaAABHF4pEUndACBIXaA0hZQEAAABcLWcXiEXKGgAAAAAAAAAAaA1lAKylTwBoDWX//////9AHAAAhZQEAQAgSFwAAAACOJFZ3aA0hZbg4XxoRAAAA/////wAAAAAQAAAAAwEAAG2hAQAcAAABaA0hZ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Dt kt</vt:lpstr>
      <vt:lpstr>Ashkhatavardz</vt:lpstr>
      <vt:lpstr>Komunal</vt:lpstr>
      <vt:lpstr>Snund ev finans. pastaci</vt:lpstr>
      <vt:lpstr>Khmberi ev erekhaneri tiv</vt:lpstr>
      <vt:lpstr>Ashkhatavardz!Print_Area</vt:lpstr>
      <vt:lpstr>'Dramakan hosqer'!Print_Area</vt:lpstr>
      <vt:lpstr>'Dramakani ham.'!Print_Area</vt:lpstr>
      <vt:lpstr>'Dt kt'!Print_Area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2022-12-23T12:22:11Z</dcterms:modified>
</cp:coreProperties>
</file>